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RBARA\KONZULTANT 2027\1 2026 9 3 Razpisna dokumentacija SJN\"/>
    </mc:Choice>
  </mc:AlternateContent>
  <xr:revisionPtr revIDLastSave="0" documentId="13_ncr:1_{951C3EE4-1DB9-4174-986D-8939E38A9BAF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GEOTEHNIKA" sheetId="1" r:id="rId1"/>
    <sheet name="JUG" sheetId="2" r:id="rId2"/>
    <sheet name="SEVER" sheetId="3" r:id="rId3"/>
    <sheet name="OBJEKTI" sheetId="4" r:id="rId4"/>
    <sheet name="KOLESARSKE POVEZAVE" sheetId="5" r:id="rId5"/>
    <sheet name="OKOLJE" sheetId="6" r:id="rId6"/>
  </sheets>
  <definedNames>
    <definedName name="_xlnm.Print_Area" localSheetId="0">GEOTEHNIKA!$B$1:$M$133</definedName>
    <definedName name="_xlnm.Print_Area" localSheetId="1">JUG!$B$1:$M$172</definedName>
    <definedName name="_xlnm.Print_Area" localSheetId="4">'KOLESARSKE POVEZAVE'!$B$1:$M$119</definedName>
    <definedName name="_xlnm.Print_Area" localSheetId="3">OBJEKTI!$B$1:$M$155</definedName>
    <definedName name="_xlnm.Print_Area" localSheetId="5">OKOLJE!$B$1:$M$95</definedName>
    <definedName name="_xlnm.Print_Area" localSheetId="2">SEVER!$B$1:$M$185</definedName>
    <definedName name="_xlnm.Print_Titles" localSheetId="0">GEOTEHNIKA!$67:$67</definedName>
    <definedName name="_xlnm.Print_Titles" localSheetId="1">JUG!$103:$103</definedName>
    <definedName name="_xlnm.Print_Titles" localSheetId="4">'KOLESARSKE POVEZAVE'!$50:$50</definedName>
    <definedName name="_xlnm.Print_Titles" localSheetId="3">OBJEKTI!$134:$135</definedName>
    <definedName name="_xlnm.Print_Titles" localSheetId="5">OKOLJE!$57:$58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0" i="1" l="1"/>
  <c r="F90" i="6" l="1"/>
  <c r="F70" i="6"/>
  <c r="F21" i="6"/>
  <c r="F42" i="5"/>
  <c r="F92" i="5"/>
  <c r="H170" i="3"/>
  <c r="F110" i="3"/>
  <c r="F159" i="3"/>
  <c r="H113" i="5" l="1"/>
  <c r="H112" i="5"/>
  <c r="F114" i="5"/>
  <c r="H148" i="4"/>
  <c r="H149" i="4"/>
  <c r="F150" i="4"/>
  <c r="F180" i="3"/>
  <c r="H179" i="3"/>
  <c r="H166" i="2"/>
  <c r="H155" i="2"/>
  <c r="F167" i="2"/>
  <c r="H89" i="6"/>
  <c r="H88" i="6"/>
  <c r="H86" i="6"/>
  <c r="H84" i="6"/>
  <c r="H83" i="6"/>
  <c r="H81" i="6"/>
  <c r="H80" i="6"/>
  <c r="H79" i="6"/>
  <c r="H111" i="5"/>
  <c r="H108" i="5"/>
  <c r="H107" i="5"/>
  <c r="H106" i="5"/>
  <c r="H103" i="5"/>
  <c r="H102" i="5"/>
  <c r="H101" i="5"/>
  <c r="H146" i="4"/>
  <c r="H145" i="4"/>
  <c r="H143" i="4"/>
  <c r="H142" i="4"/>
  <c r="H140" i="4"/>
  <c r="H138" i="4"/>
  <c r="H137" i="4"/>
  <c r="H136" i="4"/>
  <c r="H178" i="3"/>
  <c r="H177" i="3"/>
  <c r="H175" i="3"/>
  <c r="H174" i="3"/>
  <c r="H173" i="3"/>
  <c r="H172" i="3"/>
  <c r="H169" i="3"/>
  <c r="H168" i="3"/>
  <c r="H165" i="2"/>
  <c r="H164" i="2"/>
  <c r="H162" i="2"/>
  <c r="H161" i="2"/>
  <c r="H160" i="2"/>
  <c r="H159" i="2"/>
  <c r="H157" i="2"/>
  <c r="H156" i="2"/>
  <c r="F128" i="1"/>
  <c r="H119" i="1"/>
  <c r="H118" i="1"/>
  <c r="H121" i="1"/>
  <c r="H122" i="1"/>
  <c r="H123" i="1"/>
  <c r="H124" i="1"/>
  <c r="H126" i="1"/>
  <c r="H127" i="1"/>
  <c r="H117" i="1"/>
  <c r="H82" i="6" l="1"/>
  <c r="H139" i="4"/>
  <c r="B3" i="6" l="1"/>
  <c r="B3" i="5"/>
  <c r="B3" i="4"/>
  <c r="B3" i="3"/>
  <c r="B3" i="2"/>
  <c r="F160" i="3" l="1"/>
  <c r="F147" i="2"/>
  <c r="K69" i="1" l="1"/>
  <c r="F57" i="6" l="1"/>
  <c r="K48" i="6"/>
  <c r="K46" i="6"/>
  <c r="K45" i="6"/>
  <c r="K44" i="6"/>
  <c r="K43" i="6"/>
  <c r="K41" i="6"/>
  <c r="K40" i="6"/>
  <c r="K38" i="6"/>
  <c r="K37" i="6"/>
  <c r="K36" i="6"/>
  <c r="K34" i="6"/>
  <c r="K33" i="6"/>
  <c r="K32" i="6"/>
  <c r="K31" i="6"/>
  <c r="K30" i="6"/>
  <c r="K28" i="6"/>
  <c r="F77" i="5"/>
  <c r="K70" i="5"/>
  <c r="K68" i="5"/>
  <c r="K67" i="5"/>
  <c r="K66" i="5"/>
  <c r="K65" i="5"/>
  <c r="K63" i="5"/>
  <c r="K62" i="5"/>
  <c r="K60" i="5"/>
  <c r="K59" i="5"/>
  <c r="K58" i="5"/>
  <c r="K56" i="5"/>
  <c r="K55" i="5"/>
  <c r="K54" i="5"/>
  <c r="K53" i="5"/>
  <c r="K52" i="5"/>
  <c r="K50" i="5"/>
  <c r="F127" i="4"/>
  <c r="F111" i="4"/>
  <c r="F128" i="4" s="1"/>
  <c r="K104" i="4"/>
  <c r="K102" i="4"/>
  <c r="K101" i="4"/>
  <c r="K100" i="4"/>
  <c r="K99" i="4"/>
  <c r="K97" i="4"/>
  <c r="K96" i="4"/>
  <c r="K94" i="4"/>
  <c r="K93" i="4"/>
  <c r="K92" i="4"/>
  <c r="K90" i="4"/>
  <c r="K89" i="4"/>
  <c r="K88" i="4"/>
  <c r="K87" i="4"/>
  <c r="K86" i="4"/>
  <c r="K84" i="4"/>
  <c r="F145" i="3"/>
  <c r="K136" i="3"/>
  <c r="K134" i="3"/>
  <c r="K133" i="3"/>
  <c r="K132" i="3"/>
  <c r="K131" i="3"/>
  <c r="K129" i="3"/>
  <c r="K128" i="3"/>
  <c r="K126" i="3"/>
  <c r="K125" i="3"/>
  <c r="K124" i="3"/>
  <c r="K122" i="3"/>
  <c r="K121" i="3"/>
  <c r="K120" i="3"/>
  <c r="K119" i="3"/>
  <c r="K118" i="3"/>
  <c r="K116" i="3"/>
  <c r="F132" i="2"/>
  <c r="F146" i="2"/>
  <c r="K123" i="2"/>
  <c r="K121" i="2"/>
  <c r="K120" i="2"/>
  <c r="K119" i="2"/>
  <c r="K118" i="2"/>
  <c r="K116" i="2"/>
  <c r="K115" i="2"/>
  <c r="K113" i="2"/>
  <c r="K112" i="2"/>
  <c r="K111" i="2"/>
  <c r="K109" i="2"/>
  <c r="K108" i="2"/>
  <c r="K107" i="2"/>
  <c r="K106" i="2"/>
  <c r="K105" i="2"/>
  <c r="K103" i="2"/>
  <c r="K87" i="1"/>
  <c r="K51" i="6" l="1"/>
  <c r="G85" i="6" s="1"/>
  <c r="K107" i="4"/>
  <c r="F71" i="6"/>
  <c r="K139" i="3"/>
  <c r="K140" i="3"/>
  <c r="K138" i="3"/>
  <c r="G176" i="3" s="1"/>
  <c r="K50" i="6"/>
  <c r="G87" i="6" s="1"/>
  <c r="H87" i="6" s="1"/>
  <c r="K52" i="6"/>
  <c r="F22" i="6" s="1"/>
  <c r="K72" i="5"/>
  <c r="G110" i="5" s="1"/>
  <c r="H110" i="5" s="1"/>
  <c r="K73" i="5"/>
  <c r="K74" i="5"/>
  <c r="F43" i="5" s="1"/>
  <c r="K106" i="4"/>
  <c r="G147" i="4" s="1"/>
  <c r="K108" i="4"/>
  <c r="K125" i="2"/>
  <c r="G163" i="2" s="1"/>
  <c r="K126" i="2"/>
  <c r="K127" i="2"/>
  <c r="G90" i="6" l="1"/>
  <c r="H85" i="6"/>
  <c r="H90" i="6" s="1"/>
  <c r="G150" i="4"/>
  <c r="H147" i="4"/>
  <c r="H141" i="4"/>
  <c r="H158" i="2"/>
  <c r="G105" i="5"/>
  <c r="G171" i="3"/>
  <c r="H171" i="3" s="1"/>
  <c r="H163" i="2"/>
  <c r="H109" i="5"/>
  <c r="F80" i="4"/>
  <c r="F111" i="3"/>
  <c r="F99" i="2"/>
  <c r="F139" i="3"/>
  <c r="F162" i="3" s="1"/>
  <c r="F138" i="3"/>
  <c r="F163" i="3" s="1"/>
  <c r="F126" i="2"/>
  <c r="F149" i="2" s="1"/>
  <c r="F125" i="2"/>
  <c r="F150" i="2" s="1"/>
  <c r="F98" i="2"/>
  <c r="G167" i="2" l="1"/>
  <c r="H167" i="2"/>
  <c r="G180" i="3"/>
  <c r="H105" i="5"/>
  <c r="H104" i="5"/>
  <c r="H144" i="4"/>
  <c r="H150" i="4" s="1"/>
  <c r="H176" i="3"/>
  <c r="H180" i="3" s="1"/>
  <c r="F112" i="3"/>
  <c r="H114" i="5" l="1"/>
  <c r="G114" i="5"/>
  <c r="F100" i="2"/>
  <c r="F51" i="6"/>
  <c r="F73" i="6" s="1"/>
  <c r="F50" i="6"/>
  <c r="F74" i="6" s="1"/>
  <c r="F23" i="6" l="1"/>
  <c r="F73" i="5" l="1"/>
  <c r="F95" i="5" s="1"/>
  <c r="F72" i="5"/>
  <c r="F96" i="5" s="1"/>
  <c r="F44" i="5" l="1"/>
  <c r="F107" i="4" l="1"/>
  <c r="F130" i="4" s="1"/>
  <c r="F106" i="4"/>
  <c r="F131" i="4" s="1"/>
  <c r="F79" i="4" l="1"/>
  <c r="F81" i="4" l="1"/>
  <c r="K83" i="1" l="1"/>
  <c r="K84" i="1"/>
  <c r="K85" i="1"/>
  <c r="K82" i="1"/>
  <c r="K80" i="1"/>
  <c r="K79" i="1"/>
  <c r="K76" i="1"/>
  <c r="K77" i="1"/>
  <c r="K75" i="1"/>
  <c r="K70" i="1"/>
  <c r="K71" i="1"/>
  <c r="K72" i="1"/>
  <c r="K73" i="1"/>
  <c r="K90" i="1" l="1"/>
  <c r="G120" i="1" s="1"/>
  <c r="K89" i="1"/>
  <c r="G125" i="1" s="1"/>
  <c r="K91" i="1"/>
  <c r="F61" i="1" s="1"/>
  <c r="H120" i="1" l="1"/>
  <c r="H125" i="1"/>
  <c r="G128" i="1"/>
  <c r="F67" i="1"/>
  <c r="K67" i="1" s="1"/>
  <c r="F95" i="1"/>
  <c r="F109" i="1" s="1"/>
  <c r="F108" i="1"/>
  <c r="H128" i="1" l="1"/>
  <c r="F90" i="1"/>
  <c r="F111" i="1" s="1"/>
  <c r="F89" i="1"/>
  <c r="F112" i="1" s="1"/>
  <c r="F62" i="1" l="1"/>
</calcChain>
</file>

<file path=xl/sharedStrings.xml><?xml version="1.0" encoding="utf-8"?>
<sst xmlns="http://schemas.openxmlformats.org/spreadsheetml/2006/main" count="2180" uniqueCount="889">
  <si>
    <t>ZAP. 
ŠT.</t>
  </si>
  <si>
    <t xml:space="preserve">ŠTEVILKA PROJEKTA </t>
  </si>
  <si>
    <t>UKREP</t>
  </si>
  <si>
    <t xml:space="preserve">NAZIV PROJEKTA </t>
  </si>
  <si>
    <t>KOLIČINA UR</t>
  </si>
  <si>
    <t>LETO 1</t>
  </si>
  <si>
    <t>REKO</t>
  </si>
  <si>
    <t>19-0002</t>
  </si>
  <si>
    <t>SKUP</t>
  </si>
  <si>
    <t>Zemljiško-knjižne ureditve zaključenih objektov</t>
  </si>
  <si>
    <t>19-0102</t>
  </si>
  <si>
    <t>Informacijsko modeliranje objektov-BIM</t>
  </si>
  <si>
    <t xml:space="preserve">Nerazporejene ure </t>
  </si>
  <si>
    <t>08-0030</t>
  </si>
  <si>
    <t>BREZ</t>
  </si>
  <si>
    <t>Sanacija plazu Šmarje</t>
  </si>
  <si>
    <t>08-0172</t>
  </si>
  <si>
    <t>ZIDS</t>
  </si>
  <si>
    <t>Kluže - zidovi</t>
  </si>
  <si>
    <t>10-0143</t>
  </si>
  <si>
    <t>Novaki</t>
  </si>
  <si>
    <t>10-0149</t>
  </si>
  <si>
    <t>Ilirska Bistrica-Novokračine</t>
  </si>
  <si>
    <t>PLAZ</t>
  </si>
  <si>
    <t>10-0155</t>
  </si>
  <si>
    <t>Solčava</t>
  </si>
  <si>
    <t>17-0009</t>
  </si>
  <si>
    <t>Sanacija plazu Sv. Trojica - plaz in krožišče</t>
  </si>
  <si>
    <t>17-0024</t>
  </si>
  <si>
    <t>Sanacija brežine pri gradu Borl</t>
  </si>
  <si>
    <t>17-0026</t>
  </si>
  <si>
    <t>Sanacija plazu in brežine Ščenk</t>
  </si>
  <si>
    <t>17-0027</t>
  </si>
  <si>
    <t>Sanacija brežine Jelični vrh</t>
  </si>
  <si>
    <t>17-0038</t>
  </si>
  <si>
    <t>Sanacija zidov in brežin Trebija - Svodenj</t>
  </si>
  <si>
    <t>17-0040</t>
  </si>
  <si>
    <t>Sanacija plazov in brežin Laško - Breze - Šentjur</t>
  </si>
  <si>
    <t>17-0042</t>
  </si>
  <si>
    <t>Sanacija brežine Šklendrovec</t>
  </si>
  <si>
    <t>17-0043</t>
  </si>
  <si>
    <t>Sanacija brežin in zidov Predel - Bovec</t>
  </si>
  <si>
    <t>17-0044</t>
  </si>
  <si>
    <t>Sanacija zidov Trenta - Bovec</t>
  </si>
  <si>
    <t>17-0055</t>
  </si>
  <si>
    <t>Sanacija brežin v Zasavju</t>
  </si>
  <si>
    <t>17-0056</t>
  </si>
  <si>
    <t>Sanacija brežin in zidov Žaga - Kobarid</t>
  </si>
  <si>
    <t>17-0057</t>
  </si>
  <si>
    <t>Sanacija brežin Kneža - Podbrdo</t>
  </si>
  <si>
    <t>19-0022</t>
  </si>
  <si>
    <t>Sanacija plazov z rekonstrukcijo ceste Rovtarica</t>
  </si>
  <si>
    <t>19-0024</t>
  </si>
  <si>
    <t>Sanacija plazu z reko. ceste Bohinjska Bela</t>
  </si>
  <si>
    <t>19-0026</t>
  </si>
  <si>
    <t>Sanacija plazov in ceste Prelasko</t>
  </si>
  <si>
    <t>19-0027</t>
  </si>
  <si>
    <t>Sanacija plazu in ceste Govejk</t>
  </si>
  <si>
    <t>19-0028</t>
  </si>
  <si>
    <t>Sanacija plazu Krašči</t>
  </si>
  <si>
    <t>19-0029</t>
  </si>
  <si>
    <t>Sanacija plazu in ceste Solkanska obvoznica</t>
  </si>
  <si>
    <t>19-0043</t>
  </si>
  <si>
    <t>Sanacija plazov z reko. ceste Štore-Svetina-Laško</t>
  </si>
  <si>
    <t>19-0063</t>
  </si>
  <si>
    <t>Sanacija zidov in ceste Podbrdo-Petrovo Brdo</t>
  </si>
  <si>
    <t>19-0064</t>
  </si>
  <si>
    <t>Sanacija brežin, usadov in obnova ceste Boharina</t>
  </si>
  <si>
    <t>19-0071</t>
  </si>
  <si>
    <t>Sanacija zidov in ceste Koprivna-Črna</t>
  </si>
  <si>
    <t>19-0074</t>
  </si>
  <si>
    <t>Sanacija plazov in ceste Rebernice</t>
  </si>
  <si>
    <t>19-0075</t>
  </si>
  <si>
    <t>Sanacija plazov in ceste Jezersko</t>
  </si>
  <si>
    <t>19-0076</t>
  </si>
  <si>
    <t>Sanacija usadov in ceste Sorica</t>
  </si>
  <si>
    <t>19-0078</t>
  </si>
  <si>
    <t>Sanacija zidov in ceste Bistrica pri Tržiču</t>
  </si>
  <si>
    <t>19-0092</t>
  </si>
  <si>
    <t>Sanacija plazu in ceste Lenart-Benedikt</t>
  </si>
  <si>
    <t>20-0032</t>
  </si>
  <si>
    <t>Sanacija plazov, brežin in ceste Grahovo-Klavže</t>
  </si>
  <si>
    <t>21-0087</t>
  </si>
  <si>
    <t>Sanacija plazov na cesti Sovodenj - Cerkno</t>
  </si>
  <si>
    <t>21-0089</t>
  </si>
  <si>
    <t>Sanacija plazu Komarnica</t>
  </si>
  <si>
    <t>21-0090</t>
  </si>
  <si>
    <t>Sanacija plazu Trate 2</t>
  </si>
  <si>
    <t>21-0091</t>
  </si>
  <si>
    <t>Sanacija zidov Visoko</t>
  </si>
  <si>
    <t>21-0092</t>
  </si>
  <si>
    <t>Sanacija plazu Osek</t>
  </si>
  <si>
    <t>21-0093</t>
  </si>
  <si>
    <t>Sanacija plazu Dražgoše</t>
  </si>
  <si>
    <t>21-0095</t>
  </si>
  <si>
    <t>Sanacija zidov Huje</t>
  </si>
  <si>
    <t>21-0096</t>
  </si>
  <si>
    <t>Sanacija plazov Lopaca in Prevorska vas</t>
  </si>
  <si>
    <t>21-0098</t>
  </si>
  <si>
    <t>Sanacija brežine Brezje pri Dobjem</t>
  </si>
  <si>
    <t>21-0101</t>
  </si>
  <si>
    <t>Sanacija plazov Košnica in Žegar</t>
  </si>
  <si>
    <t>21-0156</t>
  </si>
  <si>
    <t>Rekonstrukcija ceste in zidov Želin-Sp. Idrija</t>
  </si>
  <si>
    <t>24-0011</t>
  </si>
  <si>
    <t>Sanacija plazu Zadnja vas-Hudi Graben po ujmi 4.8.</t>
  </si>
  <si>
    <t>24-0016</t>
  </si>
  <si>
    <t>Sanacija plazu Zg. Kungota-MP Plač po ujmi 4.8.</t>
  </si>
  <si>
    <t>24-0017</t>
  </si>
  <si>
    <t>Sanacija plazu Petrovo Brdo po ujmi 4.8.</t>
  </si>
  <si>
    <t>24-0019</t>
  </si>
  <si>
    <t>Sanacija plazu Lemberg II po ujmi 4.8.</t>
  </si>
  <si>
    <t>25-0002</t>
  </si>
  <si>
    <t>Sanacija plazov, usadov in brežin 2025-2030</t>
  </si>
  <si>
    <t>26-0004</t>
  </si>
  <si>
    <t>Sanacija zidov Korensko sedlo</t>
  </si>
  <si>
    <t xml:space="preserve">OZNAKA </t>
  </si>
  <si>
    <t xml:space="preserve">NAZIV </t>
  </si>
  <si>
    <t>A</t>
  </si>
  <si>
    <t xml:space="preserve">KOM </t>
  </si>
  <si>
    <t>A.1.</t>
  </si>
  <si>
    <t>A.2.</t>
  </si>
  <si>
    <t>Izdelava poročila o izvedbi investicijskih projektov oziroma poročila o zaključku investicije</t>
  </si>
  <si>
    <t>A.3.</t>
  </si>
  <si>
    <t>A.4</t>
  </si>
  <si>
    <t>Izdelava projektnih nalog za predinvesticijske zasnove (PIZ)</t>
  </si>
  <si>
    <t>A.5</t>
  </si>
  <si>
    <t>Izdelava projektnih nalog za investicijski program (INV-P)</t>
  </si>
  <si>
    <t>B</t>
  </si>
  <si>
    <t>B.1.</t>
  </si>
  <si>
    <t>novogradnje (NOVO), kolesarske povezave (KOLE)</t>
  </si>
  <si>
    <t>B.2.</t>
  </si>
  <si>
    <t>obvoznice (OBVO)</t>
  </si>
  <si>
    <t xml:space="preserve">B.3. </t>
  </si>
  <si>
    <t>novogradnje premostitvenih objektov (OBJN), nadomestne gradnje premostitvenih objektov (OBJD)</t>
  </si>
  <si>
    <t>C</t>
  </si>
  <si>
    <t>C.1.</t>
  </si>
  <si>
    <t>ureditve cest skozi naselja (URED)</t>
  </si>
  <si>
    <t>C.2.</t>
  </si>
  <si>
    <t>D</t>
  </si>
  <si>
    <t>D.1.</t>
  </si>
  <si>
    <t>obnove cest (OBNO), modernizacija ceste (MODE), sanacija propustov (PROP)</t>
  </si>
  <si>
    <t>D.2.</t>
  </si>
  <si>
    <t>sanacija brežin (BREZ), sanacija plazov (PLAZ), sanacija opornih in podpornih konstrukcij (ZIDS)</t>
  </si>
  <si>
    <t>D.3.</t>
  </si>
  <si>
    <t>preplastitev voziščne konstrukcije  (PREP) , ureditev križišč (KRIŽ)</t>
  </si>
  <si>
    <t>D.4.</t>
  </si>
  <si>
    <t>varstvo okolja zaradi prometa (OKOL)</t>
  </si>
  <si>
    <t>IN</t>
  </si>
  <si>
    <t>IN.1</t>
  </si>
  <si>
    <t xml:space="preserve">TABELA 1: Seznam investicijskih projektov ”PROJEKT GEOTEHNIKA” </t>
  </si>
  <si>
    <t xml:space="preserve">Zaporedna številka </t>
  </si>
  <si>
    <t xml:space="preserve">Oznaka funkcije </t>
  </si>
  <si>
    <t>funkcije</t>
  </si>
  <si>
    <t>S-01</t>
  </si>
  <si>
    <t xml:space="preserve">VODJA PROJEKTNE SKUPINE </t>
  </si>
  <si>
    <t>S-02</t>
  </si>
  <si>
    <t>STROKOVNJAK ZA GRADNJE IN PROJEKTNO  DOKUMENTACIJO</t>
  </si>
  <si>
    <t>S-03</t>
  </si>
  <si>
    <t>S-04</t>
  </si>
  <si>
    <t>S-05</t>
  </si>
  <si>
    <t xml:space="preserve">STROKOVNJAK ZA JAVNA NAROČILA </t>
  </si>
  <si>
    <t>S-06</t>
  </si>
  <si>
    <t>STROKOVNJAK ZA GEODEZIJO</t>
  </si>
  <si>
    <t>S-07</t>
  </si>
  <si>
    <t xml:space="preserve">STROKOVNJAK ZA PROSTORSKO DOKUMENTACIJO </t>
  </si>
  <si>
    <t>S-08</t>
  </si>
  <si>
    <t xml:space="preserve">STROKOVNJAK ZA OKOLJE </t>
  </si>
  <si>
    <t>S-09</t>
  </si>
  <si>
    <t>STROKOVNJAK ZA INVESTICIJSKO DOKUMENTACIJO</t>
  </si>
  <si>
    <t>STROKOVNJAK ZA PREMOŽENJSKO PRAVNE ZADEVE</t>
  </si>
  <si>
    <t>S-11</t>
  </si>
  <si>
    <t>STROKOVNJAK ZA PROMETNO VARNOST</t>
  </si>
  <si>
    <t>vsota vseh ur</t>
  </si>
  <si>
    <t>STROKOVNJAK ZA IZDELAVO INVESTICIJSKE DOKUMENTACIJE</t>
  </si>
  <si>
    <t>rekonstrukcije (REKO), rekonstrukcije premostitvenih objektov (OBJR),  sanacije premostitvenih objektov (OBJS)</t>
  </si>
  <si>
    <t>SKUPAJ</t>
  </si>
  <si>
    <t>OBMOČJE PROJEKTA SLOVENIJA - "PROJEKT GEOTEHNIKA"</t>
  </si>
  <si>
    <t xml:space="preserve">TABELA 1: Seznam investicijskih projektov ”PROJEKT JUG” </t>
  </si>
  <si>
    <t xml:space="preserve">LETO 1 </t>
  </si>
  <si>
    <t>00-0125</t>
  </si>
  <si>
    <t>NOVO</t>
  </si>
  <si>
    <t>Krško-Brežice</t>
  </si>
  <si>
    <t>04-0005</t>
  </si>
  <si>
    <t>URED</t>
  </si>
  <si>
    <t>Belokranjska cesta v Novem mestu</t>
  </si>
  <si>
    <t>06-0049</t>
  </si>
  <si>
    <t>OBVO</t>
  </si>
  <si>
    <t>Obvoznica Moravče</t>
  </si>
  <si>
    <t>07-0035</t>
  </si>
  <si>
    <t>Tretja razvojna os (osrednji del: Celje - NM)</t>
  </si>
  <si>
    <t>07-0077</t>
  </si>
  <si>
    <t>OBNO</t>
  </si>
  <si>
    <t>Petrina-Osilnica</t>
  </si>
  <si>
    <t>07-0080</t>
  </si>
  <si>
    <t>Novo mesto - Šentjernej</t>
  </si>
  <si>
    <t>08-0092</t>
  </si>
  <si>
    <t>MODE</t>
  </si>
  <si>
    <t>Brezovica - Koprivnik</t>
  </si>
  <si>
    <t>08-0099</t>
  </si>
  <si>
    <t>Šentrupert - Slovenska vas</t>
  </si>
  <si>
    <t>08-0106</t>
  </si>
  <si>
    <t>Zagradec - Zvirče</t>
  </si>
  <si>
    <t>08-0181</t>
  </si>
  <si>
    <t>Ureditev ceste Nemška vas - Prigorica</t>
  </si>
  <si>
    <t>08-0190</t>
  </si>
  <si>
    <t>Sodražica</t>
  </si>
  <si>
    <t>10-0103</t>
  </si>
  <si>
    <t>Ureditev ceste skozi Kapele</t>
  </si>
  <si>
    <t>10-0104</t>
  </si>
  <si>
    <t>R3-675/1207:ureditev ceste Podgračeno-Mokrice</t>
  </si>
  <si>
    <t>10-0105</t>
  </si>
  <si>
    <t>Obvoznica Brežice</t>
  </si>
  <si>
    <t>10-0109</t>
  </si>
  <si>
    <t>Ureditev ceste Dol pri Hrastniku</t>
  </si>
  <si>
    <t>10-0112</t>
  </si>
  <si>
    <t>KRIŽ</t>
  </si>
  <si>
    <t>R3-646/1196: križišče Šentvid pri Stični</t>
  </si>
  <si>
    <t>10-0118</t>
  </si>
  <si>
    <t>Ureditev krožišča v Fari</t>
  </si>
  <si>
    <t>10-0120</t>
  </si>
  <si>
    <t>G2-108/1182:pločniki in AP v Zg. in Sp.Hotiču</t>
  </si>
  <si>
    <t>10-0121</t>
  </si>
  <si>
    <t>G2-108/1182: Zg.Hotič - Sp.Hotič, OBVO Litija</t>
  </si>
  <si>
    <t>10-0122</t>
  </si>
  <si>
    <t>RT-921/4306: ureditev ceste skozi Vače</t>
  </si>
  <si>
    <t>10-0128</t>
  </si>
  <si>
    <t>R3-664/2501: obvoznica Novo mesto-Šmihel</t>
  </si>
  <si>
    <t>10-0131</t>
  </si>
  <si>
    <t>R3-738/6727: rekonstrukcija Šentjanž-Glino</t>
  </si>
  <si>
    <t>10-0132</t>
  </si>
  <si>
    <t>Ureditev Straža in Vavta vas</t>
  </si>
  <si>
    <t>10-0133</t>
  </si>
  <si>
    <t>Ureditev križišča Prelesje</t>
  </si>
  <si>
    <t>10-0139</t>
  </si>
  <si>
    <t>Obvoznica Dobrnič</t>
  </si>
  <si>
    <t>11-0011</t>
  </si>
  <si>
    <t>Obvoznice Velike Lašče, Ribnica, Kočevje</t>
  </si>
  <si>
    <t>13-0010</t>
  </si>
  <si>
    <t>Ig - vzhod</t>
  </si>
  <si>
    <t>13-0012</t>
  </si>
  <si>
    <t>Ureditev ceste skozi naselji Loka in Račica</t>
  </si>
  <si>
    <t>17-0005</t>
  </si>
  <si>
    <t>Obvoznica Dolenjske Toplice</t>
  </si>
  <si>
    <t>17-0006</t>
  </si>
  <si>
    <t>Obvoznica Mirna</t>
  </si>
  <si>
    <t>17-0010</t>
  </si>
  <si>
    <t>Ureditev AC priključek - rondo Šentjernej</t>
  </si>
  <si>
    <t>17-0054</t>
  </si>
  <si>
    <t>Rekonstrukcija Zagorje - Most čez Savo</t>
  </si>
  <si>
    <t>17-0087</t>
  </si>
  <si>
    <t>Zahodna obvoznica Novo mesto</t>
  </si>
  <si>
    <t>18-0039</t>
  </si>
  <si>
    <t>Novogradnja Trbovlje-avtocesta A1</t>
  </si>
  <si>
    <t>18-0040</t>
  </si>
  <si>
    <t>Rekonstrukcija ceste Koprivnica-Brestanica</t>
  </si>
  <si>
    <t>18-0044</t>
  </si>
  <si>
    <t>Ureditev ceste Sp. Pohanca-Brežice</t>
  </si>
  <si>
    <t>18-0051</t>
  </si>
  <si>
    <t>OBJN</t>
  </si>
  <si>
    <t>Obvoznica Blanca z nadvozom čez železniško progo</t>
  </si>
  <si>
    <t>18-0073</t>
  </si>
  <si>
    <t>Ureditev križišča v Škocjanu</t>
  </si>
  <si>
    <t>18-0078</t>
  </si>
  <si>
    <t>Rekonstrukcija ceste Zdole-Krško</t>
  </si>
  <si>
    <t>18-0082</t>
  </si>
  <si>
    <t>Ureditev ceste Tihaboj-Mirna</t>
  </si>
  <si>
    <t>18-0083</t>
  </si>
  <si>
    <t>Rekonstrukcija ceste Sostro-Besnica</t>
  </si>
  <si>
    <t>18-0085</t>
  </si>
  <si>
    <t>Ureditev ceste Soteska-Podturn</t>
  </si>
  <si>
    <t>18-0086</t>
  </si>
  <si>
    <t>Ureditev ceste Mlačevo-Rašica</t>
  </si>
  <si>
    <t>18-0087</t>
  </si>
  <si>
    <t>Ureditev ceste Kompolje-Pri Cerkvi-Struge</t>
  </si>
  <si>
    <t>18-0123</t>
  </si>
  <si>
    <t>Rekonstrukcija ceste Zagorje-Bevško</t>
  </si>
  <si>
    <t>19-0037</t>
  </si>
  <si>
    <t>Izvennivojska navezava Trebnje</t>
  </si>
  <si>
    <t>19-0048</t>
  </si>
  <si>
    <t>Obvoznica Gabrovka</t>
  </si>
  <si>
    <t>19-0052</t>
  </si>
  <si>
    <t>Rekonstrukcija Trojane-Izlake-Zagorje DRR</t>
  </si>
  <si>
    <t>19-0057</t>
  </si>
  <si>
    <t>Prestavitev ceste pod mostom čez Dobličico</t>
  </si>
  <si>
    <t>19-0080</t>
  </si>
  <si>
    <t>19-0097</t>
  </si>
  <si>
    <t>Ureditev Ljubljanske ceste v Domžalah</t>
  </si>
  <si>
    <t>20-0009</t>
  </si>
  <si>
    <t>Rekonstrukcija ceste Lavrica-Škofljica</t>
  </si>
  <si>
    <t>21-0034</t>
  </si>
  <si>
    <t>Rekonstrukcija ceste Križaj-Podbočje-Šutna</t>
  </si>
  <si>
    <t>21-0042</t>
  </si>
  <si>
    <t>REKO Škofljica-Rašica z dodatnimi prehitev.pasovi</t>
  </si>
  <si>
    <t>21-0043</t>
  </si>
  <si>
    <t>Rekonstrukcija Ribče-Litija</t>
  </si>
  <si>
    <t>21-0085</t>
  </si>
  <si>
    <t>Ureditev ceste skozi Radno</t>
  </si>
  <si>
    <t>21-0086</t>
  </si>
  <si>
    <t>Ureditev Dobruška vas s križiščem pri Petrolu</t>
  </si>
  <si>
    <t>21-0117</t>
  </si>
  <si>
    <t>Ureditev skozi naselje Puščava</t>
  </si>
  <si>
    <t>21-0121</t>
  </si>
  <si>
    <t>Obvoznica Litija - umeščanje v prostor</t>
  </si>
  <si>
    <t>21-0146</t>
  </si>
  <si>
    <t>Ureditev Pristava-Križaj</t>
  </si>
  <si>
    <t>21-0147</t>
  </si>
  <si>
    <t>Ureditev skozi naselje Mozelj</t>
  </si>
  <si>
    <t>21-0157</t>
  </si>
  <si>
    <t>Ureditev Kočevje center</t>
  </si>
  <si>
    <t>22-0003</t>
  </si>
  <si>
    <t>Novogradnja ceste Turjak-Retje-umeščanje v prostor</t>
  </si>
  <si>
    <t>22-0004</t>
  </si>
  <si>
    <t>Rekonstrukcija ceste Retje-Ribnica</t>
  </si>
  <si>
    <t>22-0006</t>
  </si>
  <si>
    <t>Ureditev ceste skozi Potok</t>
  </si>
  <si>
    <t>22-0007</t>
  </si>
  <si>
    <t>Ureditev križišč v Hrastniku</t>
  </si>
  <si>
    <t>22-0014</t>
  </si>
  <si>
    <t>Ureditev skozi naselje Ambrus</t>
  </si>
  <si>
    <t>22-0015</t>
  </si>
  <si>
    <t>Ureditev Žužemberk-Cvibelj</t>
  </si>
  <si>
    <t>22-0021</t>
  </si>
  <si>
    <t>Ureditev Litijska cesta</t>
  </si>
  <si>
    <t>22-0022</t>
  </si>
  <si>
    <t>Rekonstrukcija Petrina-Bosljiva Loka-Osilnica</t>
  </si>
  <si>
    <t>23-0002</t>
  </si>
  <si>
    <t>Ureditev skozi naselje Prevole</t>
  </si>
  <si>
    <t>23-0003</t>
  </si>
  <si>
    <t>Ureditev ceste Šmartno pri Litiji</t>
  </si>
  <si>
    <t>23-0016</t>
  </si>
  <si>
    <t>Rekonstrukcija ceste Stari Log-Dvor</t>
  </si>
  <si>
    <t>23-0017</t>
  </si>
  <si>
    <t>Rekonstrukcija ceste Latkova vas-Trbovlje</t>
  </si>
  <si>
    <t>23-0018</t>
  </si>
  <si>
    <t>Ureditev Štalcerji-Kočevska Reka</t>
  </si>
  <si>
    <t>23-0024</t>
  </si>
  <si>
    <t>Ureditev ceste skozi Rako</t>
  </si>
  <si>
    <t>23-0025</t>
  </si>
  <si>
    <t>Rekonstrukcija ceste in križišč v Šentjerneju</t>
  </si>
  <si>
    <t>23-0028</t>
  </si>
  <si>
    <t>Rekonstrukcija ceste Bizeljsko-Zg. Pohanca</t>
  </si>
  <si>
    <t>25-0010</t>
  </si>
  <si>
    <t>Ureditev zasavske ceste v Ljubljani</t>
  </si>
  <si>
    <t>25-0013</t>
  </si>
  <si>
    <t>Obvozna cesta Ribnica</t>
  </si>
  <si>
    <t>25-0020</t>
  </si>
  <si>
    <t>Rekonstrukcija ceste Novo mesto-Šentjernej</t>
  </si>
  <si>
    <t>25-0024</t>
  </si>
  <si>
    <t>Rekonstrukcija ceste Rudnik</t>
  </si>
  <si>
    <t>25-0025</t>
  </si>
  <si>
    <t>Obvoznica Grosuplje - umeščanje v prostor in projektiranje</t>
  </si>
  <si>
    <t>26-0002</t>
  </si>
  <si>
    <t>Obvozna cesta Metlika-Božakova</t>
  </si>
  <si>
    <t>26-0011</t>
  </si>
  <si>
    <t>Ureditev križišč pri Pildu</t>
  </si>
  <si>
    <t>98-0543</t>
  </si>
  <si>
    <t>Novogradnja Hrastnik-Zidani Most</t>
  </si>
  <si>
    <t>98-0796</t>
  </si>
  <si>
    <t>R3-664/2501 NM (Šmihelska c.)</t>
  </si>
  <si>
    <t>OBMOČJE PROJEKTA SLOVENIJA - "PROJEKT JUG"</t>
  </si>
  <si>
    <t xml:space="preserve">TABELA 1: Seznam investicijskih projektov ”PROJEKT SEVER” </t>
  </si>
  <si>
    <t>00-0115</t>
  </si>
  <si>
    <t>Rekonstrukcija skozi Šenčur</t>
  </si>
  <si>
    <t>02-0039</t>
  </si>
  <si>
    <t>Ureditev ceste Šmarjeta - Frankolovo</t>
  </si>
  <si>
    <t>02-0160</t>
  </si>
  <si>
    <t>Rekonstrukcija ceste Nazarje-Gornji Grad</t>
  </si>
  <si>
    <t>04-0022</t>
  </si>
  <si>
    <t>Velenje-Škale</t>
  </si>
  <si>
    <t>06-0046</t>
  </si>
  <si>
    <t>Ureditev ceste Češnjica-Rudno</t>
  </si>
  <si>
    <t>06-0079</t>
  </si>
  <si>
    <t>Arja vas - Velenje</t>
  </si>
  <si>
    <t>06-0082</t>
  </si>
  <si>
    <t>Ureditev ceste Žirovnica-Begunje</t>
  </si>
  <si>
    <t>07-0092</t>
  </si>
  <si>
    <t>Šentjur - Dobovec</t>
  </si>
  <si>
    <t>07-0093</t>
  </si>
  <si>
    <t>Rekonstrukcija ceste Šoštanj-Zavodnje</t>
  </si>
  <si>
    <t>07-0097</t>
  </si>
  <si>
    <t>Križišče Prekopa</t>
  </si>
  <si>
    <t>08-0117</t>
  </si>
  <si>
    <t>Laško (rondo, podvoz, most Marija Gradec)</t>
  </si>
  <si>
    <t>08-0125</t>
  </si>
  <si>
    <t>Ureditev križišč Mestinje in Stranje</t>
  </si>
  <si>
    <t>08-0127</t>
  </si>
  <si>
    <t>Šmartno (Drobnič)</t>
  </si>
  <si>
    <t>08-0170</t>
  </si>
  <si>
    <t>Dole - Ponikva - Dolga Gora</t>
  </si>
  <si>
    <t>10-0158</t>
  </si>
  <si>
    <t>Bohinjsko jezero-Jereka</t>
  </si>
  <si>
    <t>10-0159</t>
  </si>
  <si>
    <t>Navez. cesta Teharje-AC priključek Celje V</t>
  </si>
  <si>
    <t>10-0161</t>
  </si>
  <si>
    <t>Ureditev skozi Kočno in Spodnje Gorje</t>
  </si>
  <si>
    <t>10-0164</t>
  </si>
  <si>
    <t>R2-423 Bistrica ob Sotli-Črnolica</t>
  </si>
  <si>
    <t>10-0168</t>
  </si>
  <si>
    <t>R1-210/1108 Kranj (Primskovo-Labore)</t>
  </si>
  <si>
    <t>10-0170</t>
  </si>
  <si>
    <t>R3-681 Laško-Breze-Šentjur: obnova</t>
  </si>
  <si>
    <t>10-0176</t>
  </si>
  <si>
    <t>Ureditev ceste Polica-Podtabor</t>
  </si>
  <si>
    <t>10-0177</t>
  </si>
  <si>
    <t>Krožno križišče v Prihovi</t>
  </si>
  <si>
    <t>10-0186</t>
  </si>
  <si>
    <t>R3-636: rekonstrukcija ceste Lipnica-Podtabor</t>
  </si>
  <si>
    <t>10-0188</t>
  </si>
  <si>
    <t>Ureditev ceste skozi Posavec</t>
  </si>
  <si>
    <t>10-0189</t>
  </si>
  <si>
    <t>Rekonstrukcija ceste Dobravica-Podnart</t>
  </si>
  <si>
    <t>10-0190</t>
  </si>
  <si>
    <t>Obnova ceste Slovenske Konjice-Oplotnica</t>
  </si>
  <si>
    <t>10-0195</t>
  </si>
  <si>
    <t>Šenčur-Primskovo: razširitev v štiripasovnico</t>
  </si>
  <si>
    <t>10-0199</t>
  </si>
  <si>
    <t>Obnova ceste Zreče (terme)-Rogla</t>
  </si>
  <si>
    <t>10-0201</t>
  </si>
  <si>
    <t>Ureditev križišč na žalski obvoznici</t>
  </si>
  <si>
    <t>10-0202</t>
  </si>
  <si>
    <t>Regionalna cesta R2-447: ureditev Žalec-Celje</t>
  </si>
  <si>
    <t>13-0017</t>
  </si>
  <si>
    <t>Navezovalna cesta Dramlje-Šentjur</t>
  </si>
  <si>
    <t>17-0028</t>
  </si>
  <si>
    <t>Severna Škofjeloška obvoznica</t>
  </si>
  <si>
    <t>18-0008</t>
  </si>
  <si>
    <t>Obvoznica Šoštanj</t>
  </si>
  <si>
    <t>18-0027</t>
  </si>
  <si>
    <t>Obvoznica Trzin z navezavo na avtocestno omrežje</t>
  </si>
  <si>
    <t>18-0041</t>
  </si>
  <si>
    <t>Rekonstrukcija ceste Polzela-Rečica</t>
  </si>
  <si>
    <t>18-0042</t>
  </si>
  <si>
    <t>Križišče Lahovče in deviacija glavne ceste</t>
  </si>
  <si>
    <t>18-0043</t>
  </si>
  <si>
    <t>Rekonstrukcija ceste Kranj-Škofja Loka</t>
  </si>
  <si>
    <t>18-0045</t>
  </si>
  <si>
    <t>Ureditev ceste skozi Skaručno</t>
  </si>
  <si>
    <t>18-0048</t>
  </si>
  <si>
    <t>Obnova ceste Podsreda-Brestanica</t>
  </si>
  <si>
    <t>18-0049</t>
  </si>
  <si>
    <t>Obnova ceste Kranjska Gora-Vršič (Ruska cesta)</t>
  </si>
  <si>
    <t>18-0050</t>
  </si>
  <si>
    <t>Obvoznica Trškega jedra Rogatec</t>
  </si>
  <si>
    <t>18-0052</t>
  </si>
  <si>
    <t>Severna obvozna cesta Kranja</t>
  </si>
  <si>
    <t>18-0053</t>
  </si>
  <si>
    <t>Ureditev ceste Arclin-Ljubečna</t>
  </si>
  <si>
    <t>18-0054</t>
  </si>
  <si>
    <t>Ureditev ceste Bohinjska Bistrica-Polje</t>
  </si>
  <si>
    <t>18-0055</t>
  </si>
  <si>
    <t>Rekonstrukcija ceste Zg. Jezersko-Sp. Jezersko</t>
  </si>
  <si>
    <t>18-0057</t>
  </si>
  <si>
    <t>Rekonstrukcija Kidričeve ceste</t>
  </si>
  <si>
    <t>18-0058</t>
  </si>
  <si>
    <t>Ureditev ceste Velenje-Šoštanj</t>
  </si>
  <si>
    <t>18-0059</t>
  </si>
  <si>
    <t>Ureditev peš in kolesarske povezave Žalec-Šempeter</t>
  </si>
  <si>
    <t>18-0060</t>
  </si>
  <si>
    <t>Rekonstrukcija ceste Velenje-Dobrteša vas</t>
  </si>
  <si>
    <t>18-0068</t>
  </si>
  <si>
    <t>Ureditev krožišča Črnivec</t>
  </si>
  <si>
    <t>18-0075</t>
  </si>
  <si>
    <t>Ureditev ceste Dole-Šentjur</t>
  </si>
  <si>
    <t>18-0088</t>
  </si>
  <si>
    <t>Križišče Vitanje</t>
  </si>
  <si>
    <t>19-0038</t>
  </si>
  <si>
    <t>Novogradnja ceste Kranj - Škofja Loka</t>
  </si>
  <si>
    <t>19-0039</t>
  </si>
  <si>
    <t>Novogradnja ceste Kidričeva-Polule v Celju</t>
  </si>
  <si>
    <t>19-0045</t>
  </si>
  <si>
    <t>Ureditev križišča v Parižljah za Poljče</t>
  </si>
  <si>
    <t>19-0051</t>
  </si>
  <si>
    <t>Ureditev križišča Trnava</t>
  </si>
  <si>
    <t>19-0053</t>
  </si>
  <si>
    <t>Rekonstrukcija ceste Črnolica-Gorica pri Slivnici</t>
  </si>
  <si>
    <t>19-0054</t>
  </si>
  <si>
    <t>Ureditev križišča Preserje</t>
  </si>
  <si>
    <t>19-0067</t>
  </si>
  <si>
    <t>Ureditev ceste skozi Zreče z ureditvijo križišč</t>
  </si>
  <si>
    <t>19-0069</t>
  </si>
  <si>
    <t>Ureditev ceste skozi Stranice</t>
  </si>
  <si>
    <t>19-0084</t>
  </si>
  <si>
    <t>Ureditev cest v Velenju</t>
  </si>
  <si>
    <t>19-0086</t>
  </si>
  <si>
    <t>Rekonstrukcija ceste Pondor-Tabor</t>
  </si>
  <si>
    <t>19-0087</t>
  </si>
  <si>
    <t>Ureditev križišča priključek AC Hrušica</t>
  </si>
  <si>
    <t>19-0088</t>
  </si>
  <si>
    <t>Rekonstrukcija ceste Gorje-Bled</t>
  </si>
  <si>
    <t>19-0100</t>
  </si>
  <si>
    <t>Ureditev cest v Kranju</t>
  </si>
  <si>
    <t>21-0038</t>
  </si>
  <si>
    <t>Rekonstrukcija ceste skozi Oplotnico</t>
  </si>
  <si>
    <t>21-0039</t>
  </si>
  <si>
    <t>Rekonstrukcija ceste Preska-Letuš</t>
  </si>
  <si>
    <t>21-0040</t>
  </si>
  <si>
    <t>Rekonstrukcija ceste skozi Sorico</t>
  </si>
  <si>
    <t>21-0044</t>
  </si>
  <si>
    <t>Rekonstrukcija ceste Bitnje-Jereka</t>
  </si>
  <si>
    <t>21-0045</t>
  </si>
  <si>
    <t>Rekonstrukcija ceste Grušovlje-Spodnja Rečica</t>
  </si>
  <si>
    <t>21-0049</t>
  </si>
  <si>
    <t>Rekonstrukcija križišča Partizanske ceste v Celju</t>
  </si>
  <si>
    <t>21-0050</t>
  </si>
  <si>
    <t>Rekonstrukcija križišča - AC priključek Brnik</t>
  </si>
  <si>
    <t>21-0069</t>
  </si>
  <si>
    <t>Ureditev ceste Vodice-Spodnji Brnik</t>
  </si>
  <si>
    <t>21-0070</t>
  </si>
  <si>
    <t>Ureditev ceste skozi Jesenice</t>
  </si>
  <si>
    <t>21-0071</t>
  </si>
  <si>
    <t>Ureditev ceste skozi Bled</t>
  </si>
  <si>
    <t>21-0082</t>
  </si>
  <si>
    <t>Ureditev ceste skozi Lukovico in Šentožbolt</t>
  </si>
  <si>
    <t>21-0102</t>
  </si>
  <si>
    <t>Novogradnja izvennivojskega križanja Hotunje</t>
  </si>
  <si>
    <t>21-0149</t>
  </si>
  <si>
    <t>Rekonstrukcija ceste Lesično-Virštanj</t>
  </si>
  <si>
    <t>21-0150</t>
  </si>
  <si>
    <t>Rekonstrukcija ceste Lipnica-Kropa-Rudno</t>
  </si>
  <si>
    <t>21-0151</t>
  </si>
  <si>
    <t>Rekonstrukcija ceste Rimske Toplice-Jurklošter</t>
  </si>
  <si>
    <t>21-0158</t>
  </si>
  <si>
    <t>Rekonstrukcija ceste Žetale-Rogatec</t>
  </si>
  <si>
    <t>22-0001</t>
  </si>
  <si>
    <t>Novogradnja ceste Medno-Vižmarje</t>
  </si>
  <si>
    <t>22-0002</t>
  </si>
  <si>
    <t>Obvoznica Moste pri Komendi</t>
  </si>
  <si>
    <t>22-0005</t>
  </si>
  <si>
    <t>Rekonstrukcija ceste Vodice-Moste</t>
  </si>
  <si>
    <t>23-0027</t>
  </si>
  <si>
    <t>Novogradnja severne tangente - umeščanje v prostor</t>
  </si>
  <si>
    <t>23-0030</t>
  </si>
  <si>
    <t>Rekonstrukcija ceste Bohinjska Bistrica-Vresje</t>
  </si>
  <si>
    <t>24-0015</t>
  </si>
  <si>
    <t>Rekonstrukcija Podlubnik-Praprotno po ujmi 4.8.</t>
  </si>
  <si>
    <t>24-0022</t>
  </si>
  <si>
    <t>Rekonstrukcija ceste Podlom Luče po ujmi 4.8.</t>
  </si>
  <si>
    <t>25-0017</t>
  </si>
  <si>
    <t>Križišče Esotech</t>
  </si>
  <si>
    <t>25-0019</t>
  </si>
  <si>
    <t>Križišče Lesce</t>
  </si>
  <si>
    <t>25-0023</t>
  </si>
  <si>
    <t>Novogradnja Meja–Vodice – umeščanje v prostor</t>
  </si>
  <si>
    <t>94-0413</t>
  </si>
  <si>
    <t>Obvoznica Luče</t>
  </si>
  <si>
    <t>96-0046</t>
  </si>
  <si>
    <t>Obvoznica Bled - jug</t>
  </si>
  <si>
    <t>98-0467</t>
  </si>
  <si>
    <t>Medvode-Vižmarje</t>
  </si>
  <si>
    <t>98-0489</t>
  </si>
  <si>
    <t>Lesce-Šobec</t>
  </si>
  <si>
    <t>98-0496</t>
  </si>
  <si>
    <t>Tacen-Šmartno</t>
  </si>
  <si>
    <t>98-0555</t>
  </si>
  <si>
    <t>Ureditev ceste skozi Gozd Martuljek</t>
  </si>
  <si>
    <t>98-0863</t>
  </si>
  <si>
    <t>Solčava-Podolševa (elementar)</t>
  </si>
  <si>
    <t>98-0865</t>
  </si>
  <si>
    <t>Žibovt-Podolševa (elementar)</t>
  </si>
  <si>
    <t>99-0163</t>
  </si>
  <si>
    <t>Nova Cerkev-Vitanje</t>
  </si>
  <si>
    <t>OBMOČJE PROJEKTA SLOVENIJA - "PROJEKT SEVER"</t>
  </si>
  <si>
    <t>S-10/1</t>
  </si>
  <si>
    <t>S-10/2</t>
  </si>
  <si>
    <t xml:space="preserve">TABELA 1: Seznam investicijskih projektov ”PROJEKT OBJEKTI” </t>
  </si>
  <si>
    <t>06-0063</t>
  </si>
  <si>
    <t>OBJR</t>
  </si>
  <si>
    <t>Most in križišče Rašica</t>
  </si>
  <si>
    <t>08-0140</t>
  </si>
  <si>
    <t>OBND</t>
  </si>
  <si>
    <t>Most čez Savinjo v Rimskih Toplicah (CE0048)</t>
  </si>
  <si>
    <t>08-0141</t>
  </si>
  <si>
    <t>Most čez kanal Drave SD1 pri Dogošah (MB0165)</t>
  </si>
  <si>
    <t>08-0142</t>
  </si>
  <si>
    <t>Most čez Dravo v Zgornjem Dupleku (MB0166)</t>
  </si>
  <si>
    <t>08-0146</t>
  </si>
  <si>
    <t>OBJS</t>
  </si>
  <si>
    <t>Nadvoz za tovorni promet v Šentilju (MB0035)</t>
  </si>
  <si>
    <t>10-0002</t>
  </si>
  <si>
    <t>Mostova čez Hudinjo v Celju</t>
  </si>
  <si>
    <t>10-0024</t>
  </si>
  <si>
    <t>Sevnica-nadvoz čez železnico</t>
  </si>
  <si>
    <t>10-0025</t>
  </si>
  <si>
    <t>G1-5 Radeče-Boštanj: most čez Savo na Logu</t>
  </si>
  <si>
    <t>10-0030</t>
  </si>
  <si>
    <t>Most čez Sočo v Mostu na Soči</t>
  </si>
  <si>
    <t>13-0027</t>
  </si>
  <si>
    <t>Most čez Gračnico v Jurkloštru CE0055</t>
  </si>
  <si>
    <t>13-0036</t>
  </si>
  <si>
    <t>Most preko Vipave pri Zaloščah</t>
  </si>
  <si>
    <t>13-0041</t>
  </si>
  <si>
    <t>Nadvoz čez železnico v Sežani</t>
  </si>
  <si>
    <t>13-0055</t>
  </si>
  <si>
    <t>Most čez Sotlo pri Stari vasi</t>
  </si>
  <si>
    <t>14-0005</t>
  </si>
  <si>
    <t>Viadukt čez Cenovo gubo pri Tržiču</t>
  </si>
  <si>
    <t>14-0007</t>
  </si>
  <si>
    <t>Most čez Savo v Brežicah</t>
  </si>
  <si>
    <t>14-0008</t>
  </si>
  <si>
    <t>Most čez Muro v Bistrici</t>
  </si>
  <si>
    <t>14-0018</t>
  </si>
  <si>
    <t>PROP</t>
  </si>
  <si>
    <t>Sanacije prepustov</t>
  </si>
  <si>
    <t>18-0024</t>
  </si>
  <si>
    <t>Most čez Savinjo-Tebersk v Igli (CE0093)</t>
  </si>
  <si>
    <t>18-0029</t>
  </si>
  <si>
    <t>Most čez Kolpo v Žuničih (NM0108)</t>
  </si>
  <si>
    <t>18-0032</t>
  </si>
  <si>
    <t>Most čez Krko v Podbočju (NM0201)</t>
  </si>
  <si>
    <t>18-0069</t>
  </si>
  <si>
    <t>Most čez Unico (LJ0117)</t>
  </si>
  <si>
    <t>18-0107</t>
  </si>
  <si>
    <t>Most čez Soro v Medvodah (LJ0002)</t>
  </si>
  <si>
    <t>18-0140</t>
  </si>
  <si>
    <t>Rekonstrukcija mostu čez Kolpo v Vinici (NM0141)</t>
  </si>
  <si>
    <t>18-0141</t>
  </si>
  <si>
    <t>Rekonstrukcija mostu čez Dravo v Ormožu (PT0034)</t>
  </si>
  <si>
    <t>18-0155</t>
  </si>
  <si>
    <t>Rekonstrukcija mostu čez Savo Bohinjko (KR0106)</t>
  </si>
  <si>
    <t>18-0157</t>
  </si>
  <si>
    <t>Rekonstrukcija nadvoza na Ptuju (PT0372)</t>
  </si>
  <si>
    <t>18-0159</t>
  </si>
  <si>
    <t>Rekonstrukcija prepustov pri Gradu na Goričkem</t>
  </si>
  <si>
    <t>19-0005</t>
  </si>
  <si>
    <t>Rekonstrukcija mostu čez Dravo (MB0137)</t>
  </si>
  <si>
    <t>19-0008</t>
  </si>
  <si>
    <t>Rekonstrukcija mostu Sava Bohinjka (KR0120) Bohinj</t>
  </si>
  <si>
    <t>19-0034</t>
  </si>
  <si>
    <t>Rekonstrukcija mostu čez Idrijco (GO0185)</t>
  </si>
  <si>
    <t>19-0106</t>
  </si>
  <si>
    <t>Rekonstrukcija podvoza železnica (LJ0263) Črnuče</t>
  </si>
  <si>
    <t>20-0035</t>
  </si>
  <si>
    <t>Viadukt čez plaz na Trojanah (LJ0076)</t>
  </si>
  <si>
    <t>21-0005</t>
  </si>
  <si>
    <t>Viadukt Javniški graben (MB0013)</t>
  </si>
  <si>
    <t>21-0006</t>
  </si>
  <si>
    <t>Most čez Dravo v Trbonjah (MB0323)</t>
  </si>
  <si>
    <t>21-0008</t>
  </si>
  <si>
    <t>Most čez Sočo v Kanalu pri Soči (GO0049)</t>
  </si>
  <si>
    <t>21-0009</t>
  </si>
  <si>
    <t>Most čez Krko v Novem mestu (NM0074)</t>
  </si>
  <si>
    <t>21-0010</t>
  </si>
  <si>
    <t>Predor Šmarje Sap pri Grosupljem (LJ0024)</t>
  </si>
  <si>
    <t>21-0020</t>
  </si>
  <si>
    <t>Rekonstrukcije premostitvenih objektov</t>
  </si>
  <si>
    <t>21-0021</t>
  </si>
  <si>
    <t>Most čez Kolpo v Petrini (NM0093)</t>
  </si>
  <si>
    <t>21-0023</t>
  </si>
  <si>
    <t>Most čez Kolpo v Jurovskem brodu (NM0078)</t>
  </si>
  <si>
    <t>21-0024</t>
  </si>
  <si>
    <t>Most čez Savinjo v Solčavi (CE0098)</t>
  </si>
  <si>
    <t>21-0025</t>
  </si>
  <si>
    <t>Most čez Savinjo v Radmirju (CE0087)</t>
  </si>
  <si>
    <t>21-0026</t>
  </si>
  <si>
    <t>Most čez Savo Bohinjko v Bohinjski Beli (KR0104)</t>
  </si>
  <si>
    <t>21-0027</t>
  </si>
  <si>
    <t>Most čez Savo Bohinjko pri Obrnah (KR0105)</t>
  </si>
  <si>
    <t>21-0029</t>
  </si>
  <si>
    <t>Most čez Dravo v Podvelki (MB0251)</t>
  </si>
  <si>
    <t>21-0030</t>
  </si>
  <si>
    <t>Most čez Savo in železnico v Trbovljah (LJ0204)</t>
  </si>
  <si>
    <t>21-0031</t>
  </si>
  <si>
    <t>Rekonstrukcija nadvoza čez AC v Celju (VA0113)</t>
  </si>
  <si>
    <t>21-0032</t>
  </si>
  <si>
    <t>Rekonstrukcija nadvoza AC na Brezovici (VA0130)</t>
  </si>
  <si>
    <t>21-0114</t>
  </si>
  <si>
    <t>Obvozi za premostitvene objekte</t>
  </si>
  <si>
    <t>23-0006</t>
  </si>
  <si>
    <t>Kolesarska brv pri Draži vasi</t>
  </si>
  <si>
    <t>23-0011</t>
  </si>
  <si>
    <t>Nadvoz nad AC na Celovški cesti (VA0225)</t>
  </si>
  <si>
    <t>23-0012</t>
  </si>
  <si>
    <t>Nadvoz čez AC v Spodnji Ložnici (VA0071)</t>
  </si>
  <si>
    <t>23-0013</t>
  </si>
  <si>
    <t>Nadvoz Tezno (MB0023)</t>
  </si>
  <si>
    <t>23-0015</t>
  </si>
  <si>
    <t>Nadvoz nad AC pri Povodju (VA0025)</t>
  </si>
  <si>
    <t>23-0029</t>
  </si>
  <si>
    <t>Malečniški most (MB0419) in nadvoz (MB0418)</t>
  </si>
  <si>
    <t>24-0003</t>
  </si>
  <si>
    <t>Rekonstrukcije objektov - področje Novo mesto</t>
  </si>
  <si>
    <t>24-0004</t>
  </si>
  <si>
    <t>Rekonstrukcije objektov-področje Nova Gorica/Koper</t>
  </si>
  <si>
    <t>24-0005</t>
  </si>
  <si>
    <t>Rekonstrukcije objektov - področje MB/MS/Ptuj</t>
  </si>
  <si>
    <t>24-0006</t>
  </si>
  <si>
    <t>Rekonstrukcije objektov - področje Ljubljana/Kranj</t>
  </si>
  <si>
    <t>24-0007</t>
  </si>
  <si>
    <t>Rekonstrukcije objektov - področje Celje</t>
  </si>
  <si>
    <t>24-0008</t>
  </si>
  <si>
    <t>Rehabilitacija objektov na kolesarskih povezavah</t>
  </si>
  <si>
    <t>24-0021</t>
  </si>
  <si>
    <t>Gradnja mostu Mislinja (MB0113) po ujmi 4.8.</t>
  </si>
  <si>
    <t>25-0014</t>
  </si>
  <si>
    <t>Most čez Maceljščico v Gruškovju (PT0089)</t>
  </si>
  <si>
    <t>26-0008</t>
  </si>
  <si>
    <t>Rekonstrukcije objektov - področje Celje 2026-2030</t>
  </si>
  <si>
    <t>26-0009</t>
  </si>
  <si>
    <t>Rekonstrukcije objektov - MB/MS/Ptuj 2026-2030</t>
  </si>
  <si>
    <t>26-0010</t>
  </si>
  <si>
    <t>Rekonstrukcije objektov - področje LJ/KR 2026-2030</t>
  </si>
  <si>
    <t>97-0346</t>
  </si>
  <si>
    <t>Most čez Višnjico v Višnji G.</t>
  </si>
  <si>
    <t>98-0388</t>
  </si>
  <si>
    <t>Most čez Muro v Petišovcih</t>
  </si>
  <si>
    <t>OBMOČJE PROJEKTA SLOVENIJA - "PROJEKT OBJEKTI"</t>
  </si>
  <si>
    <t>S-01/OBJ</t>
  </si>
  <si>
    <t>S-02/OBJ</t>
  </si>
  <si>
    <t xml:space="preserve">TABELA 1: Seznam investicijskih projektov ”PROJEKT KOLESARSKE POVEZAVE” </t>
  </si>
  <si>
    <t>05-0019</t>
  </si>
  <si>
    <t>KOLE</t>
  </si>
  <si>
    <t>Kolesarska povezava Jesenice - Lesce - Bled</t>
  </si>
  <si>
    <t>05-0023</t>
  </si>
  <si>
    <t>Termalna pot (Radgona-Murska-Lendava-Lenti)</t>
  </si>
  <si>
    <t>05-0025</t>
  </si>
  <si>
    <t>Kolesarska povezava Brezovica-Vrhnika-Logatec</t>
  </si>
  <si>
    <t>07-0059</t>
  </si>
  <si>
    <t>Kolesarska povezava Ptuj - Malečnik</t>
  </si>
  <si>
    <t>13-0001</t>
  </si>
  <si>
    <t>Ureditev DKP v Savinjski regiji</t>
  </si>
  <si>
    <t>13-0002</t>
  </si>
  <si>
    <t>Celje - Laško</t>
  </si>
  <si>
    <t>17-0014</t>
  </si>
  <si>
    <t>Daljinska kolesarska pot Sava-Krka BIKE</t>
  </si>
  <si>
    <t>18-0079</t>
  </si>
  <si>
    <t>Kolesarska povezava Naklo-Bohinj DRR</t>
  </si>
  <si>
    <t>18-0089</t>
  </si>
  <si>
    <t>Kole. pov. Primorsko-not. in Obalno-kraške regije</t>
  </si>
  <si>
    <t>18-0111</t>
  </si>
  <si>
    <t>Državne kolesarske povezave v LUR-severni del</t>
  </si>
  <si>
    <t>18-0112</t>
  </si>
  <si>
    <t>Državne kolesarske povezave v LUR-zahodni del</t>
  </si>
  <si>
    <t>18-0113</t>
  </si>
  <si>
    <t>Kolesarska povezava Ptuj-Središče ob Dravi</t>
  </si>
  <si>
    <t>18-0131</t>
  </si>
  <si>
    <t>Kolesarsko omrežje Koroške regije</t>
  </si>
  <si>
    <t>18-0132</t>
  </si>
  <si>
    <t>Murska kolesarska pot</t>
  </si>
  <si>
    <t>18-0133</t>
  </si>
  <si>
    <t>Kolesarsko omrežje Severne primorske DRR</t>
  </si>
  <si>
    <t>18-0136</t>
  </si>
  <si>
    <t>Označitev in ureditev kolesarskih povezav</t>
  </si>
  <si>
    <t>19-0010</t>
  </si>
  <si>
    <t>Koles. povezava Postaja-Most na Soči-Tolmin DRR</t>
  </si>
  <si>
    <t>19-0068</t>
  </si>
  <si>
    <t>Kolesarske povezave Ptuj-Poljčane</t>
  </si>
  <si>
    <t>19-0110</t>
  </si>
  <si>
    <t>Dravska kolesarska pot: Dravograd - Maribor</t>
  </si>
  <si>
    <t>19-0111</t>
  </si>
  <si>
    <t>Slovensko-goriške kolesarske poti</t>
  </si>
  <si>
    <t>20-0047</t>
  </si>
  <si>
    <t>Koles. poti Vransko-Rogatec in Velenje-Šešče DRR</t>
  </si>
  <si>
    <t>21-0107</t>
  </si>
  <si>
    <t>Kolesarska povezava Karteljevo-Ločna</t>
  </si>
  <si>
    <t>21-0109</t>
  </si>
  <si>
    <t>Kolesarska povezava Škofljica-Ribnica-Petrina</t>
  </si>
  <si>
    <t>21-0112</t>
  </si>
  <si>
    <t>Krošnjarska kolesarska pot</t>
  </si>
  <si>
    <t>21-0119</t>
  </si>
  <si>
    <t>Kolesarska povezava Kočevski Rog-Gorjanci-Kolpa</t>
  </si>
  <si>
    <t>21-0120</t>
  </si>
  <si>
    <t>Loške kolesarske poti</t>
  </si>
  <si>
    <t>21-0128</t>
  </si>
  <si>
    <t>Barjansko kolesarsko omrežje DRR</t>
  </si>
  <si>
    <t>22-0025</t>
  </si>
  <si>
    <t>Kolesarska pot Moravske Toplice-Ljutomer-Ormož</t>
  </si>
  <si>
    <t>23-0001</t>
  </si>
  <si>
    <t>Državne kolesarske povezave - Osrednja Gorenjska</t>
  </si>
  <si>
    <t>23-0008</t>
  </si>
  <si>
    <t>Kolesarska pot od Škofljice do Dolenjskih T.</t>
  </si>
  <si>
    <t>26-0021</t>
  </si>
  <si>
    <t>Analize in dokumentacija za kolesarsko omrežje</t>
  </si>
  <si>
    <t>S-02/1</t>
  </si>
  <si>
    <t>S-02/2</t>
  </si>
  <si>
    <t xml:space="preserve">TABELA 1: Seznam investicijskih projektov ”PROJEKT OKOLJE” </t>
  </si>
  <si>
    <t>13-0059</t>
  </si>
  <si>
    <t>OKOL</t>
  </si>
  <si>
    <t>Odvodnjavanje padavinskih voda</t>
  </si>
  <si>
    <t>14-0017</t>
  </si>
  <si>
    <t>Ukrepi zaradi prekomerne obremenitve okolja</t>
  </si>
  <si>
    <t>16-0013</t>
  </si>
  <si>
    <t>Monitoringi</t>
  </si>
  <si>
    <t>19-0033</t>
  </si>
  <si>
    <t>Protihrupni ukrepi na državnih cestah</t>
  </si>
  <si>
    <t>20-0008</t>
  </si>
  <si>
    <t>Sanacije zaradi hrupa Hrušica-Javornik</t>
  </si>
  <si>
    <t>20-0033</t>
  </si>
  <si>
    <t>Ureditev postajališč in parkirišč v TNP</t>
  </si>
  <si>
    <t>21-0105</t>
  </si>
  <si>
    <t>Sanacije zaradi hrupa Trbovlje</t>
  </si>
  <si>
    <t>21-0159</t>
  </si>
  <si>
    <t>Sanacije zaradi hrupa Ptuj-Spuhlja-Markovci</t>
  </si>
  <si>
    <t>23-0020</t>
  </si>
  <si>
    <t>Zaščita dvoživk v Hrašah</t>
  </si>
  <si>
    <t>23-0021</t>
  </si>
  <si>
    <t>Zaščita dvoživk v Rihtarovcih</t>
  </si>
  <si>
    <t>98-9083</t>
  </si>
  <si>
    <t>Investicijski programi</t>
  </si>
  <si>
    <t>OBMOČJE PROJEKTA SLOVENIJA - "PROJEKT OKOLJE"</t>
  </si>
  <si>
    <t>S-01/OKOL</t>
  </si>
  <si>
    <t>S-08/HRUP</t>
  </si>
  <si>
    <t>STROKOVNJAK ZA OKOLJE ZA OBREMENITVE S HRUPOM</t>
  </si>
  <si>
    <t>S-08/VODE</t>
  </si>
  <si>
    <t>STROKOVNJAK ZA OKOLJE ZA PADAVINSKE VODE</t>
  </si>
  <si>
    <t>URE</t>
  </si>
  <si>
    <t>25-0021</t>
  </si>
  <si>
    <t>TABELA 2/1: Preračun v obračunsko enoto (ure) za INV_D in PN</t>
  </si>
  <si>
    <t>SKUPAJ (A, B, C, D in IN)</t>
  </si>
  <si>
    <t>vsota - investicijski dokumenti (A)</t>
  </si>
  <si>
    <t>vsota - projektne naloge (B, C, D in IN)</t>
  </si>
  <si>
    <t xml:space="preserve">URE </t>
  </si>
  <si>
    <t>Investicijska dokumentacija (INV_D)</t>
  </si>
  <si>
    <t xml:space="preserve">Izdelava projektnih nalog (PN) za naslednje ukrepe: </t>
  </si>
  <si>
    <t xml:space="preserve">Izdelava projektnih nalog (PN) za izvedbo investicijskih vzdrževalnih del </t>
  </si>
  <si>
    <t>Število strokovnjakov</t>
  </si>
  <si>
    <t xml:space="preserve">Oznaka 
funkcije </t>
  </si>
  <si>
    <t xml:space="preserve"> ZAHTEVANI STROKOVNJAKI   "PROJEKT GEOTEHNIKA"  
obračun po urah iz Tabele 1</t>
  </si>
  <si>
    <t>TABELA 2: Količine (komadi) -  INV_D in PN "PROJEKT GEOTEHNIKA"</t>
  </si>
  <si>
    <t>TABELA 2: Količine (komadi) -  INV_D in PN "PROJEKT JUG"</t>
  </si>
  <si>
    <t>OBMOČJE PROJEKTA SLOVENIJA - "PROJEKT KOLESARSKE POVEZAVE"</t>
  </si>
  <si>
    <t>VSOTA vseh  ur (Tabela 1)</t>
  </si>
  <si>
    <t>VSOTA vseh  ur (Tabela 2/1)</t>
  </si>
  <si>
    <t xml:space="preserve"> ZAHTEVANI STROKOVNJAKI   "PROJEKT JUG"  
obračun po urah iz Tabele 1</t>
  </si>
  <si>
    <t>TABELA 2: Količine (komadi) -  INV_D in PN "PROJEKT SEVER"</t>
  </si>
  <si>
    <t xml:space="preserve"> ZAHTEVANI STROKOVNJAKI   "PROJEKT SEVER"  
obračun po urah iz Tabele 1</t>
  </si>
  <si>
    <t xml:space="preserve"> </t>
  </si>
  <si>
    <t>TABELA 2: Količine (komadi) -  INV_D in PN "PROJEKT OBJEKTI"</t>
  </si>
  <si>
    <t>S-03/1</t>
  </si>
  <si>
    <t>S-03/2</t>
  </si>
  <si>
    <t>S-04/1</t>
  </si>
  <si>
    <t>S-04/2</t>
  </si>
  <si>
    <t>S-04/OBJ</t>
  </si>
  <si>
    <t xml:space="preserve"> ZAHTEVANI STROKOVNJAKI   "PROJEKT OBJEKTI"  
obračun po urah iz Tabele 1</t>
  </si>
  <si>
    <t>TABELA 2: Količine (komadi) -  INV_D in PN "KOLESARSKE POVEZAVE"</t>
  </si>
  <si>
    <t xml:space="preserve"> ZAHTEVANI STROKOVNJAKI   "PROJEKT KOLESARSKE POVEZAVE"  
obračun po urah iz Tabele 1</t>
  </si>
  <si>
    <t>TABELA 2: Količine (komadi) -  INV_D in PN "PROJEKT OKOLJE"</t>
  </si>
  <si>
    <t xml:space="preserve"> ZAHTEVANI STROKOVNJAKI   "PROJEKT OKOLJE"  
obračun po urah iz Tabele 1</t>
  </si>
  <si>
    <t>S-9</t>
  </si>
  <si>
    <t>PAVŠALNE URE
za 1 komad 
/ glej Opis naročila</t>
  </si>
  <si>
    <t>S-01/GEO</t>
  </si>
  <si>
    <t>S-02/GEO</t>
  </si>
  <si>
    <t xml:space="preserve">STROKOVNJAK ZA UPORABO METODOLOGIJE BIM </t>
  </si>
  <si>
    <t>S-08/OKOL</t>
  </si>
  <si>
    <t>PRILOGA 02  Obseg konzultantskih storitev za investicijske projekte za "PROJEKT OKOLJE"</t>
  </si>
  <si>
    <t>PRILOGA 02  Obseg konzultantskih storitev za investicijske projekte za "PROJEKT GEOTEHNIKA"</t>
  </si>
  <si>
    <t>PRILOGA 02  Obseg konzultantskih storitev za investicijske projekte za "PROJEKT JUG"</t>
  </si>
  <si>
    <t>PRILOGA 02  Obseg konzultantskih storitev za investicijske projekte za"PROJEKT SEVER"</t>
  </si>
  <si>
    <t>PRILOGA 02  Obseg konzultantskih storitev za investicijske projekte za "PROJEKT OBJEKTI"</t>
  </si>
  <si>
    <t>PRILOGA 02  Obseg konzultantskih storitev za investicijske projekte za "PROJEKT KOLESARSKE POVEZAVE"</t>
  </si>
  <si>
    <t>S-10/3</t>
  </si>
  <si>
    <t>S-02/GEO, 
S-03, S-04</t>
  </si>
  <si>
    <t>S-02, S-03, S-04</t>
  </si>
  <si>
    <t>S-02/OBJ, 
S-03/1, 
S-03/2,
 S-04/1, 
S-04/2</t>
  </si>
  <si>
    <t>S-02/2, 
S-03, S-04</t>
  </si>
  <si>
    <t>STROKOVNJAK ZA GRADNJE IN PROJEKTNO  DOKUMENTACIJO oz. DRUGI STROKOVNJAKI</t>
  </si>
  <si>
    <t>S-04, S-07, 
S-08/HRUP, 
S-08/VODE</t>
  </si>
  <si>
    <t xml:space="preserve"> STROKOVNJAKI   "PROJEKT OKOLJE"
obračun po pavšalnih urah iz Tabele 2/1</t>
  </si>
  <si>
    <t>STROKOVNJAKI  "PROJEKT KOLESARSKE POVEZAVE" obračun po pavšalnih urah iz Tabele 2/1</t>
  </si>
  <si>
    <t xml:space="preserve">STROKOVNJAKI   "PROJEKT OBJEKTI"
obračun po pavšalnih urah iz Tabele 2/1                    </t>
  </si>
  <si>
    <t xml:space="preserve">STROKOVNJAKI   "PROJEKT SEVER"
obračun po pavšalnih urah iz Tabele 2/1                    </t>
  </si>
  <si>
    <t xml:space="preserve">STROKOVNJAKI   "PROJEKT JUG"
obračun po pavšalnih urah iz Tabele 2/1                    </t>
  </si>
  <si>
    <t xml:space="preserve"> STROKOVNJAKI   "PROJEKT GEOTEHNIKA"
obračun po pavšalnih urah iz Tabele 2/1</t>
  </si>
  <si>
    <t xml:space="preserve">TABELA 3: Zahtevani  strokovnjaki in plan za obračun "PROJEKT GEOTEHNIKA" </t>
  </si>
  <si>
    <t>TABELA 3: Zahtevani  strokovnjaki in plan za obračun "PROJEKT JUG"</t>
  </si>
  <si>
    <t>TABELA 3: Zahtevani  strokovnjaki in plan za obračun "PROJEKT SEVER"</t>
  </si>
  <si>
    <t>TABELA 3: Zahtevani  strokovnjaki in plan za obračun "PROJEKT OBJEKTI"</t>
  </si>
  <si>
    <t>TABELA 3: Zahtevani  strokovnjaki in plan za obračun "PROJEKT KOLESARSKE POVEZAVE"</t>
  </si>
  <si>
    <t>TABELA 3: Zahtevani  strokovnjaki in plan za obračun "PROJEKT OKOLJE"</t>
  </si>
  <si>
    <t xml:space="preserve">Izdelava dokumentov identifikacije investicijskih projektov (DIIP) </t>
  </si>
  <si>
    <t xml:space="preserve">Izdelava poročil o učinkih investicije za investicijske projekte </t>
  </si>
  <si>
    <r>
      <t xml:space="preserve">Izdelava projektnih nalog za izvedbeni načrt </t>
    </r>
    <r>
      <rPr>
        <b/>
        <sz val="10"/>
        <rFont val="Calibri"/>
        <family val="2"/>
        <scheme val="minor"/>
      </rPr>
      <t xml:space="preserve"> </t>
    </r>
  </si>
  <si>
    <r>
      <t>EP - Izgradnja kolesarske infrastrukture v okviru DRR</t>
    </r>
    <r>
      <rPr>
        <sz val="10"/>
        <color theme="1"/>
        <rFont val="Aptos"/>
        <family val="2"/>
      </rPr>
      <t xml:space="preserve"> </t>
    </r>
  </si>
  <si>
    <r>
      <t xml:space="preserve">OPOMBA:  Naročnik je ocenil potrebno količino ur in dokumentacije za izvedbo konzultantskih storitev za obdobje 12 mesecev in upoštevaje, da bo izvajalec uveden v delo </t>
    </r>
    <r>
      <rPr>
        <b/>
        <i/>
        <sz val="8"/>
        <rFont val="Arial"/>
        <family val="2"/>
        <charset val="238"/>
      </rPr>
      <t>januarja 2027</t>
    </r>
    <r>
      <rPr>
        <i/>
        <sz val="8"/>
        <rFont val="Arial"/>
        <family val="2"/>
        <charset val="238"/>
      </rPr>
      <t>. V primeru, da bo izvajalec uveden v delo kasneje, bo naročnik izvedel prerazporeditve in podrobneje opredelil ure in dokumentacijo za prvo in naslednje koledarsko leto (2027 oz. 2028).</t>
    </r>
  </si>
  <si>
    <t xml:space="preserve"> ZAHTEVANI STROKOVNJAKI   "PROJEKT GEOTEHNIKA"  
obračun po urah iz Tabele 1+Tabela 2/1</t>
  </si>
  <si>
    <t>TABELA 4: Zahtevani  strokovnjaki in skupne obrementive (Tabela 1+Tabela 2/1)</t>
  </si>
  <si>
    <t>Tabela 1</t>
  </si>
  <si>
    <t>Tabela 2/1</t>
  </si>
  <si>
    <t>ZAPOSLITEV</t>
  </si>
  <si>
    <t>Legenda:</t>
  </si>
  <si>
    <t>obarvano zeleno - strokovnjak izdeluje tudi PN</t>
  </si>
  <si>
    <t>obarvano marelično - strokovnjak izdeluje tudi inv. dokum. Oz. PN</t>
  </si>
  <si>
    <t xml:space="preserve"> ZAHTEVANI STROKOVNJAKI   "PROJEKT  OKOLJE"  
obračun po urah iz Tabele 1+Tabela 2/1</t>
  </si>
  <si>
    <t xml:space="preserve"> ZAHTEVANI STROKOVNJAKI   "PROJEKT KOLESARSKE POVEZAVE"  
obračun po urah iz Tabele 1+Tabela 2/1</t>
  </si>
  <si>
    <t xml:space="preserve"> ZAHTEVANI STROKOVNJAKI   "PROJEKT OBJEKTI"  
obračun po urah iz Tabele 1+Tabela 2/1</t>
  </si>
  <si>
    <t xml:space="preserve"> ZAHTEVANI STROKOVNJAKI   "PROJEKT SEVER"  
obračun po urah iz Tabele 1+Tabela 2/1</t>
  </si>
  <si>
    <t xml:space="preserve"> ZAHTEVANI STROKOVNJAKI   "PROJEKT JUG"  
obračun po urah iz Tabele 1+Tabela 2/1</t>
  </si>
  <si>
    <t>polni delovni čas</t>
  </si>
  <si>
    <t>S-02,S-03, S-04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</si>
</sst>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9C5700"/>
      <name val="Calibri"/>
      <family val="2"/>
      <charset val="238"/>
      <scheme val="minor"/>
    </font>
    <font>
      <i/>
      <sz val="9"/>
      <name val="Arial"/>
      <family val="2"/>
      <charset val="238"/>
    </font>
    <font>
      <i/>
      <sz val="10"/>
      <color rgb="FF00B050"/>
      <name val="Calibri"/>
      <family val="2"/>
      <charset val="238"/>
      <scheme val="minor"/>
    </font>
    <font>
      <b/>
      <sz val="8"/>
      <color rgb="FF00B050"/>
      <name val="Arial"/>
      <family val="2"/>
      <charset val="238"/>
    </font>
    <font>
      <b/>
      <i/>
      <sz val="10"/>
      <color rgb="FF00B05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rgb="FF00B05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rgb="FF00B05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8"/>
      <name val="Calibri"/>
      <family val="2"/>
      <scheme val="minor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ptos"/>
      <family val="2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5" borderId="0" applyNumberFormat="0" applyBorder="0" applyAlignment="0" applyProtection="0"/>
  </cellStyleXfs>
  <cellXfs count="15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7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7" fillId="0" borderId="6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/>
    </xf>
    <xf numFmtId="3" fontId="0" fillId="0" borderId="0" xfId="0" applyNumberFormat="1"/>
    <xf numFmtId="0" fontId="3" fillId="0" borderId="0" xfId="0" applyFont="1"/>
    <xf numFmtId="0" fontId="8" fillId="0" borderId="0" xfId="0" applyFont="1"/>
    <xf numFmtId="0" fontId="3" fillId="0" borderId="0" xfId="5" applyFont="1" applyFill="1"/>
    <xf numFmtId="0" fontId="3" fillId="0" borderId="1" xfId="0" applyFont="1" applyBorder="1" applyAlignment="1">
      <alignment horizontal="right" vertical="center" wrapText="1"/>
    </xf>
    <xf numFmtId="0" fontId="11" fillId="0" borderId="0" xfId="0" applyFont="1"/>
    <xf numFmtId="3" fontId="13" fillId="0" borderId="0" xfId="0" applyNumberFormat="1" applyFont="1"/>
    <xf numFmtId="0" fontId="12" fillId="0" borderId="0" xfId="3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20" fillId="0" borderId="0" xfId="0" applyFont="1"/>
    <xf numFmtId="3" fontId="3" fillId="0" borderId="0" xfId="0" applyNumberFormat="1" applyFont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5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/>
    </xf>
    <xf numFmtId="0" fontId="16" fillId="0" borderId="1" xfId="1" applyFont="1" applyBorder="1" applyAlignment="1">
      <alignment wrapText="1"/>
    </xf>
    <xf numFmtId="0" fontId="16" fillId="0" borderId="1" xfId="1" applyFont="1" applyBorder="1" applyAlignment="1">
      <alignment horizontal="left" wrapText="1"/>
    </xf>
    <xf numFmtId="0" fontId="17" fillId="0" borderId="0" xfId="3" applyFont="1" applyAlignment="1">
      <alignment vertical="center" wrapText="1"/>
    </xf>
    <xf numFmtId="0" fontId="6" fillId="0" borderId="1" xfId="0" applyFont="1" applyBorder="1" applyAlignment="1">
      <alignment horizontal="left"/>
    </xf>
    <xf numFmtId="0" fontId="6" fillId="8" borderId="1" xfId="0" applyFont="1" applyFill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left"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left"/>
    </xf>
    <xf numFmtId="3" fontId="26" fillId="0" borderId="0" xfId="0" applyNumberFormat="1" applyFont="1" applyAlignment="1">
      <alignment horizontal="center" vertical="center"/>
    </xf>
    <xf numFmtId="0" fontId="6" fillId="8" borderId="1" xfId="0" applyFont="1" applyFill="1" applyBorder="1" applyAlignment="1">
      <alignment horizontal="left" wrapText="1"/>
    </xf>
    <xf numFmtId="0" fontId="4" fillId="8" borderId="1" xfId="0" applyFont="1" applyFill="1" applyBorder="1" applyAlignment="1">
      <alignment horizontal="left" wrapText="1"/>
    </xf>
    <xf numFmtId="0" fontId="3" fillId="6" borderId="1" xfId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right" wrapText="1"/>
    </xf>
    <xf numFmtId="0" fontId="28" fillId="0" borderId="1" xfId="3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/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3" fontId="5" fillId="0" borderId="0" xfId="0" applyNumberFormat="1" applyFont="1" applyAlignment="1">
      <alignment horizontal="center"/>
    </xf>
    <xf numFmtId="0" fontId="19" fillId="0" borderId="0" xfId="0" applyFont="1" applyAlignment="1">
      <alignment wrapText="1"/>
    </xf>
    <xf numFmtId="3" fontId="4" fillId="0" borderId="0" xfId="0" applyNumberFormat="1" applyFont="1"/>
    <xf numFmtId="0" fontId="28" fillId="0" borderId="0" xfId="3" applyFont="1" applyAlignment="1">
      <alignment horizontal="right" vertical="center" wrapText="1"/>
    </xf>
    <xf numFmtId="0" fontId="1" fillId="0" borderId="1" xfId="2" applyBorder="1" applyAlignment="1">
      <alignment horizontal="center" vertical="center" wrapText="1"/>
    </xf>
    <xf numFmtId="0" fontId="30" fillId="0" borderId="1" xfId="3" applyFont="1" applyBorder="1" applyAlignment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0" fontId="1" fillId="0" borderId="1" xfId="3" applyBorder="1" applyAlignment="1">
      <alignment horizontal="left" vertical="center" wrapText="1"/>
    </xf>
    <xf numFmtId="3" fontId="20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horizontal="right"/>
    </xf>
    <xf numFmtId="3" fontId="32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0" fontId="20" fillId="0" borderId="1" xfId="0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3" fontId="20" fillId="8" borderId="1" xfId="0" applyNumberFormat="1" applyFont="1" applyFill="1" applyBorder="1" applyAlignment="1">
      <alignment horizontal="center" vertical="center"/>
    </xf>
    <xf numFmtId="3" fontId="20" fillId="9" borderId="1" xfId="0" applyNumberFormat="1" applyFont="1" applyFill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3" fontId="33" fillId="9" borderId="4" xfId="0" applyNumberFormat="1" applyFont="1" applyFill="1" applyBorder="1" applyAlignment="1">
      <alignment horizontal="center" vertical="center"/>
    </xf>
    <xf numFmtId="3" fontId="33" fillId="9" borderId="1" xfId="0" applyNumberFormat="1" applyFont="1" applyFill="1" applyBorder="1" applyAlignment="1">
      <alignment horizontal="center" vertical="center"/>
    </xf>
    <xf numFmtId="3" fontId="33" fillId="8" borderId="4" xfId="0" applyNumberFormat="1" applyFont="1" applyFill="1" applyBorder="1" applyAlignment="1">
      <alignment horizontal="center" vertical="center"/>
    </xf>
    <xf numFmtId="3" fontId="33" fillId="8" borderId="1" xfId="0" applyNumberFormat="1" applyFont="1" applyFill="1" applyBorder="1" applyAlignment="1">
      <alignment horizontal="center" vertical="center"/>
    </xf>
    <xf numFmtId="3" fontId="34" fillId="0" borderId="4" xfId="0" applyNumberFormat="1" applyFont="1" applyBorder="1" applyAlignment="1">
      <alignment horizontal="center" vertical="center"/>
    </xf>
    <xf numFmtId="3" fontId="34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/>
    <xf numFmtId="3" fontId="20" fillId="0" borderId="1" xfId="0" applyNumberFormat="1" applyFont="1" applyBorder="1" applyAlignment="1">
      <alignment vertical="center"/>
    </xf>
    <xf numFmtId="0" fontId="35" fillId="0" borderId="0" xfId="0" applyFont="1"/>
    <xf numFmtId="0" fontId="34" fillId="0" borderId="0" xfId="0" applyFont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0" fontId="29" fillId="0" borderId="1" xfId="1" applyFont="1" applyBorder="1" applyAlignment="1">
      <alignment horizontal="center" wrapText="1"/>
    </xf>
    <xf numFmtId="0" fontId="29" fillId="0" borderId="1" xfId="1" applyFont="1" applyBorder="1" applyAlignment="1">
      <alignment horizontal="left" wrapText="1"/>
    </xf>
    <xf numFmtId="0" fontId="29" fillId="0" borderId="1" xfId="6" applyFont="1" applyFill="1" applyBorder="1" applyAlignment="1">
      <alignment horizontal="center" wrapText="1"/>
    </xf>
    <xf numFmtId="0" fontId="29" fillId="0" borderId="1" xfId="6" applyFont="1" applyFill="1" applyBorder="1" applyAlignment="1">
      <alignment horizontal="left" wrapText="1"/>
    </xf>
    <xf numFmtId="0" fontId="29" fillId="0" borderId="4" xfId="1" applyFont="1" applyBorder="1" applyAlignment="1">
      <alignment horizontal="center" wrapText="1"/>
    </xf>
    <xf numFmtId="3" fontId="20" fillId="0" borderId="7" xfId="0" applyNumberFormat="1" applyFont="1" applyBorder="1" applyAlignment="1">
      <alignment horizontal="right"/>
    </xf>
    <xf numFmtId="0" fontId="31" fillId="0" borderId="1" xfId="1" applyFont="1" applyBorder="1" applyAlignment="1">
      <alignment wrapText="1"/>
    </xf>
    <xf numFmtId="3" fontId="20" fillId="2" borderId="1" xfId="0" applyNumberFormat="1" applyFont="1" applyFill="1" applyBorder="1"/>
    <xf numFmtId="3" fontId="20" fillId="2" borderId="1" xfId="0" applyNumberFormat="1" applyFont="1" applyFill="1" applyBorder="1" applyAlignment="1">
      <alignment horizontal="center" vertical="center"/>
    </xf>
    <xf numFmtId="0" fontId="1" fillId="0" borderId="1" xfId="2" applyBorder="1" applyAlignment="1">
      <alignment horizontal="left" vertical="center" wrapText="1"/>
    </xf>
    <xf numFmtId="0" fontId="1" fillId="2" borderId="1" xfId="2" applyFill="1" applyBorder="1" applyAlignment="1">
      <alignment horizontal="center" vertical="center" wrapText="1"/>
    </xf>
    <xf numFmtId="0" fontId="1" fillId="2" borderId="1" xfId="2" applyFill="1" applyBorder="1" applyAlignment="1">
      <alignment horizontal="left" vertical="center" wrapText="1"/>
    </xf>
    <xf numFmtId="0" fontId="4" fillId="0" borderId="1" xfId="1" applyFont="1" applyBorder="1" applyAlignment="1">
      <alignment wrapText="1"/>
    </xf>
    <xf numFmtId="0" fontId="6" fillId="8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38" fillId="0" borderId="0" xfId="0" applyFont="1"/>
    <xf numFmtId="0" fontId="0" fillId="8" borderId="1" xfId="0" applyFill="1" applyBorder="1" applyAlignment="1">
      <alignment horizontal="center"/>
    </xf>
    <xf numFmtId="3" fontId="0" fillId="8" borderId="1" xfId="0" applyNumberForma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39" fillId="8" borderId="1" xfId="0" applyFont="1" applyFill="1" applyBorder="1" applyAlignment="1">
      <alignment horizontal="left"/>
    </xf>
    <xf numFmtId="0" fontId="39" fillId="9" borderId="1" xfId="0" applyFont="1" applyFill="1" applyBorder="1" applyAlignment="1">
      <alignment horizontal="left"/>
    </xf>
    <xf numFmtId="3" fontId="8" fillId="0" borderId="0" xfId="0" applyNumberFormat="1" applyFont="1"/>
    <xf numFmtId="0" fontId="19" fillId="0" borderId="0" xfId="0" applyFont="1"/>
    <xf numFmtId="0" fontId="40" fillId="0" borderId="1" xfId="0" applyFont="1" applyBorder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5" xfId="1" applyFont="1" applyFill="1" applyBorder="1" applyAlignment="1">
      <alignment vertical="center" wrapText="1"/>
    </xf>
    <xf numFmtId="0" fontId="3" fillId="4" borderId="4" xfId="1" applyFont="1" applyFill="1" applyBorder="1" applyAlignment="1">
      <alignment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23" fillId="0" borderId="0" xfId="0" applyFont="1" applyAlignment="1">
      <alignment horizontal="justify" vertical="top" wrapText="1"/>
    </xf>
    <xf numFmtId="0" fontId="27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0" fontId="3" fillId="7" borderId="1" xfId="0" applyFont="1" applyFill="1" applyBorder="1" applyAlignment="1">
      <alignment horizontal="center" vertical="center" wrapText="1"/>
    </xf>
    <xf numFmtId="0" fontId="1" fillId="0" borderId="5" xfId="3" applyBorder="1" applyAlignment="1">
      <alignment horizontal="right" vertical="center" wrapText="1"/>
    </xf>
    <xf numFmtId="0" fontId="1" fillId="0" borderId="4" xfId="3" applyBorder="1" applyAlignment="1">
      <alignment horizontal="right" vertical="center" wrapText="1"/>
    </xf>
    <xf numFmtId="0" fontId="29" fillId="0" borderId="1" xfId="1" applyFont="1" applyBorder="1" applyAlignment="1">
      <alignment horizontal="right" wrapText="1"/>
    </xf>
    <xf numFmtId="0" fontId="4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16" fillId="0" borderId="1" xfId="1" applyFont="1" applyBorder="1" applyAlignment="1">
      <alignment horizontal="right" wrapText="1"/>
    </xf>
  </cellXfs>
  <cellStyles count="7">
    <cellStyle name="Navadno" xfId="0" builtinId="0"/>
    <cellStyle name="Navadno_List2" xfId="3" xr:uid="{00000000-0005-0000-0000-000000000000}"/>
    <cellStyle name="Nevtralno" xfId="5" builtinId="28"/>
    <cellStyle name="Normal_Projekti 2" xfId="2" xr:uid="{00000000-0005-0000-0000-000003000000}"/>
    <cellStyle name="Normal_Sheet1" xfId="1" xr:uid="{00000000-0005-0000-0000-000004000000}"/>
    <cellStyle name="Normal_Sheet1_1" xfId="4" xr:uid="{00000000-0005-0000-0000-000005000000}"/>
    <cellStyle name="Slabo" xfId="6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33"/>
  <sheetViews>
    <sheetView topLeftCell="A45" zoomScale="85" zoomScaleNormal="85" workbookViewId="0">
      <selection activeCell="M133" sqref="B1:M133"/>
    </sheetView>
  </sheetViews>
  <sheetFormatPr defaultRowHeight="15"/>
  <cols>
    <col min="1" max="1" width="5.85546875" customWidth="1"/>
    <col min="2" max="2" width="7" customWidth="1"/>
    <col min="3" max="3" width="10.28515625" customWidth="1"/>
    <col min="4" max="4" width="10.7109375" customWidth="1"/>
    <col min="5" max="5" width="48.28515625" customWidth="1"/>
    <col min="6" max="6" width="9.28515625" customWidth="1"/>
    <col min="7" max="7" width="9.42578125" customWidth="1"/>
    <col min="8" max="8" width="9" customWidth="1"/>
    <col min="9" max="9" width="11.85546875" customWidth="1"/>
    <col min="10" max="10" width="12.85546875" customWidth="1"/>
    <col min="11" max="11" width="8.28515625" customWidth="1"/>
  </cols>
  <sheetData>
    <row r="1" spans="2:9" s="5" customFormat="1" ht="12.75">
      <c r="B1" s="16" t="s">
        <v>845</v>
      </c>
      <c r="G1" s="6"/>
      <c r="H1" s="6"/>
      <c r="I1" s="6"/>
    </row>
    <row r="2" spans="2:9" s="16" customFormat="1" ht="12.75">
      <c r="G2" s="17"/>
      <c r="H2" s="17"/>
      <c r="I2" s="17"/>
    </row>
    <row r="3" spans="2:9" s="16" customFormat="1" ht="42" customHeight="1">
      <c r="B3" s="148" t="s">
        <v>873</v>
      </c>
      <c r="C3" s="148"/>
      <c r="D3" s="148"/>
      <c r="E3" s="148"/>
      <c r="F3" s="148"/>
      <c r="G3" s="148"/>
      <c r="H3" s="37"/>
      <c r="I3" s="23"/>
    </row>
    <row r="4" spans="2:9" s="16" customFormat="1" ht="12.75" customHeight="1">
      <c r="B4" s="37"/>
      <c r="C4" s="37"/>
      <c r="D4" s="37"/>
      <c r="E4" s="37"/>
      <c r="F4" s="37"/>
      <c r="G4" s="37"/>
      <c r="H4" s="37"/>
      <c r="I4" s="23"/>
    </row>
    <row r="5" spans="2:9">
      <c r="B5" s="14" t="s">
        <v>150</v>
      </c>
      <c r="F5" s="38"/>
      <c r="I5" s="23"/>
    </row>
    <row r="6" spans="2:9" ht="18" customHeight="1">
      <c r="B6" s="144" t="s">
        <v>0</v>
      </c>
      <c r="C6" s="144" t="s">
        <v>1</v>
      </c>
      <c r="D6" s="145" t="s">
        <v>2</v>
      </c>
      <c r="E6" s="146" t="s">
        <v>3</v>
      </c>
      <c r="F6" s="36" t="s">
        <v>4</v>
      </c>
      <c r="G6" s="64"/>
      <c r="H6" s="64"/>
      <c r="I6" s="23"/>
    </row>
    <row r="7" spans="2:9" ht="30.75" customHeight="1">
      <c r="B7" s="144"/>
      <c r="C7" s="144"/>
      <c r="D7" s="145"/>
      <c r="E7" s="147"/>
      <c r="F7" s="33" t="s">
        <v>5</v>
      </c>
      <c r="G7" s="65"/>
      <c r="H7" s="65"/>
      <c r="I7" s="23"/>
    </row>
    <row r="8" spans="2:9">
      <c r="B8" s="1">
        <v>1</v>
      </c>
      <c r="C8" s="80" t="s">
        <v>13</v>
      </c>
      <c r="D8" s="81" t="s">
        <v>14</v>
      </c>
      <c r="E8" s="82" t="s">
        <v>15</v>
      </c>
      <c r="F8" s="83">
        <v>100</v>
      </c>
      <c r="G8" s="66"/>
      <c r="H8" s="66"/>
      <c r="I8" s="23"/>
    </row>
    <row r="9" spans="2:9">
      <c r="B9" s="1">
        <v>2</v>
      </c>
      <c r="C9" s="80" t="s">
        <v>16</v>
      </c>
      <c r="D9" s="81" t="s">
        <v>17</v>
      </c>
      <c r="E9" s="82" t="s">
        <v>18</v>
      </c>
      <c r="F9" s="83">
        <v>180</v>
      </c>
      <c r="G9" s="66"/>
      <c r="H9" s="66"/>
      <c r="I9" s="23"/>
    </row>
    <row r="10" spans="2:9">
      <c r="B10" s="1">
        <v>3</v>
      </c>
      <c r="C10" s="80" t="s">
        <v>19</v>
      </c>
      <c r="D10" s="81" t="s">
        <v>17</v>
      </c>
      <c r="E10" s="82" t="s">
        <v>20</v>
      </c>
      <c r="F10" s="83">
        <v>20</v>
      </c>
      <c r="G10" s="66"/>
      <c r="H10" s="66"/>
      <c r="I10" s="23"/>
    </row>
    <row r="11" spans="2:9">
      <c r="B11" s="1">
        <v>4</v>
      </c>
      <c r="C11" s="80" t="s">
        <v>21</v>
      </c>
      <c r="D11" s="81" t="s">
        <v>17</v>
      </c>
      <c r="E11" s="82" t="s">
        <v>22</v>
      </c>
      <c r="F11" s="83">
        <v>200</v>
      </c>
      <c r="G11" s="66"/>
      <c r="H11" s="66"/>
      <c r="I11" s="23"/>
    </row>
    <row r="12" spans="2:9">
      <c r="B12" s="1">
        <v>5</v>
      </c>
      <c r="C12" s="80" t="s">
        <v>24</v>
      </c>
      <c r="D12" s="81" t="s">
        <v>23</v>
      </c>
      <c r="E12" s="82" t="s">
        <v>25</v>
      </c>
      <c r="F12" s="83">
        <v>150</v>
      </c>
      <c r="G12" s="66"/>
      <c r="H12" s="66"/>
      <c r="I12" s="23"/>
    </row>
    <row r="13" spans="2:9">
      <c r="B13" s="1">
        <v>6</v>
      </c>
      <c r="C13" s="80" t="s">
        <v>26</v>
      </c>
      <c r="D13" s="81" t="s">
        <v>23</v>
      </c>
      <c r="E13" s="82" t="s">
        <v>27</v>
      </c>
      <c r="F13" s="83">
        <v>100</v>
      </c>
      <c r="G13" s="66"/>
      <c r="H13" s="66"/>
      <c r="I13" s="23"/>
    </row>
    <row r="14" spans="2:9">
      <c r="B14" s="1">
        <v>7</v>
      </c>
      <c r="C14" s="80" t="s">
        <v>28</v>
      </c>
      <c r="D14" s="81" t="s">
        <v>14</v>
      </c>
      <c r="E14" s="82" t="s">
        <v>29</v>
      </c>
      <c r="F14" s="83">
        <v>200</v>
      </c>
      <c r="G14" s="66"/>
      <c r="H14" s="66"/>
      <c r="I14" s="23"/>
    </row>
    <row r="15" spans="2:9">
      <c r="B15" s="1">
        <v>8</v>
      </c>
      <c r="C15" s="80" t="s">
        <v>30</v>
      </c>
      <c r="D15" s="81" t="s">
        <v>14</v>
      </c>
      <c r="E15" s="82" t="s">
        <v>31</v>
      </c>
      <c r="F15" s="83">
        <v>200</v>
      </c>
      <c r="G15" s="66"/>
      <c r="H15" s="66"/>
      <c r="I15" s="23"/>
    </row>
    <row r="16" spans="2:9">
      <c r="B16" s="1">
        <v>9</v>
      </c>
      <c r="C16" s="80" t="s">
        <v>32</v>
      </c>
      <c r="D16" s="81" t="s">
        <v>14</v>
      </c>
      <c r="E16" s="82" t="s">
        <v>33</v>
      </c>
      <c r="F16" s="83">
        <v>200</v>
      </c>
      <c r="G16" s="66"/>
      <c r="H16" s="66"/>
      <c r="I16" s="23"/>
    </row>
    <row r="17" spans="2:9">
      <c r="B17" s="1">
        <v>10</v>
      </c>
      <c r="C17" s="78" t="s">
        <v>34</v>
      </c>
      <c r="D17" s="78" t="s">
        <v>17</v>
      </c>
      <c r="E17" s="82" t="s">
        <v>35</v>
      </c>
      <c r="F17" s="83">
        <v>300</v>
      </c>
      <c r="G17" s="66"/>
      <c r="H17" s="66"/>
      <c r="I17" s="23"/>
    </row>
    <row r="18" spans="2:9">
      <c r="B18" s="1">
        <v>11</v>
      </c>
      <c r="C18" s="80" t="s">
        <v>36</v>
      </c>
      <c r="D18" s="81" t="s">
        <v>23</v>
      </c>
      <c r="E18" s="82" t="s">
        <v>37</v>
      </c>
      <c r="F18" s="83">
        <v>250</v>
      </c>
      <c r="G18" s="66"/>
      <c r="H18" s="66"/>
      <c r="I18" s="23"/>
    </row>
    <row r="19" spans="2:9">
      <c r="B19" s="1">
        <v>12</v>
      </c>
      <c r="C19" s="80" t="s">
        <v>38</v>
      </c>
      <c r="D19" s="81" t="s">
        <v>14</v>
      </c>
      <c r="E19" s="82" t="s">
        <v>39</v>
      </c>
      <c r="F19" s="83">
        <v>50</v>
      </c>
      <c r="G19" s="66"/>
      <c r="H19" s="66"/>
      <c r="I19" s="23"/>
    </row>
    <row r="20" spans="2:9">
      <c r="B20" s="1">
        <v>13</v>
      </c>
      <c r="C20" s="80" t="s">
        <v>40</v>
      </c>
      <c r="D20" s="81" t="s">
        <v>14</v>
      </c>
      <c r="E20" s="82" t="s">
        <v>41</v>
      </c>
      <c r="F20" s="83">
        <v>300</v>
      </c>
      <c r="G20" s="66"/>
      <c r="H20" s="66"/>
      <c r="I20" s="23"/>
    </row>
    <row r="21" spans="2:9">
      <c r="B21" s="1">
        <v>14</v>
      </c>
      <c r="C21" s="80" t="s">
        <v>42</v>
      </c>
      <c r="D21" s="81" t="s">
        <v>17</v>
      </c>
      <c r="E21" s="82" t="s">
        <v>43</v>
      </c>
      <c r="F21" s="83">
        <v>200</v>
      </c>
      <c r="G21" s="66"/>
      <c r="H21" s="66"/>
      <c r="I21" s="23"/>
    </row>
    <row r="22" spans="2:9">
      <c r="B22" s="1">
        <v>15</v>
      </c>
      <c r="C22" s="80" t="s">
        <v>44</v>
      </c>
      <c r="D22" s="81" t="s">
        <v>14</v>
      </c>
      <c r="E22" s="82" t="s">
        <v>45</v>
      </c>
      <c r="F22" s="83">
        <v>300</v>
      </c>
      <c r="G22" s="66"/>
      <c r="H22" s="66"/>
      <c r="I22" s="23"/>
    </row>
    <row r="23" spans="2:9">
      <c r="B23" s="1">
        <v>16</v>
      </c>
      <c r="C23" s="80" t="s">
        <v>46</v>
      </c>
      <c r="D23" s="81" t="s">
        <v>14</v>
      </c>
      <c r="E23" s="82" t="s">
        <v>47</v>
      </c>
      <c r="F23" s="83">
        <v>300</v>
      </c>
      <c r="G23" s="66"/>
      <c r="H23" s="66"/>
      <c r="I23" s="23"/>
    </row>
    <row r="24" spans="2:9">
      <c r="B24" s="1">
        <v>17</v>
      </c>
      <c r="C24" s="80" t="s">
        <v>48</v>
      </c>
      <c r="D24" s="81" t="s">
        <v>14</v>
      </c>
      <c r="E24" s="82" t="s">
        <v>49</v>
      </c>
      <c r="F24" s="83">
        <v>200</v>
      </c>
      <c r="G24" s="66"/>
      <c r="H24" s="66"/>
      <c r="I24" s="23"/>
    </row>
    <row r="25" spans="2:9">
      <c r="B25" s="1">
        <v>18</v>
      </c>
      <c r="C25" s="78" t="s">
        <v>50</v>
      </c>
      <c r="D25" s="78" t="s">
        <v>23</v>
      </c>
      <c r="E25" s="82" t="s">
        <v>51</v>
      </c>
      <c r="F25" s="83">
        <v>200</v>
      </c>
      <c r="G25" s="66"/>
      <c r="H25" s="66"/>
      <c r="I25" s="23"/>
    </row>
    <row r="26" spans="2:9">
      <c r="B26" s="1">
        <v>19</v>
      </c>
      <c r="C26" s="80" t="s">
        <v>52</v>
      </c>
      <c r="D26" s="81" t="s">
        <v>23</v>
      </c>
      <c r="E26" s="82" t="s">
        <v>53</v>
      </c>
      <c r="F26" s="83">
        <v>200</v>
      </c>
      <c r="G26" s="66"/>
      <c r="H26" s="66"/>
      <c r="I26" s="23"/>
    </row>
    <row r="27" spans="2:9">
      <c r="B27" s="1">
        <v>20</v>
      </c>
      <c r="C27" s="80" t="s">
        <v>54</v>
      </c>
      <c r="D27" s="81" t="s">
        <v>23</v>
      </c>
      <c r="E27" s="82" t="s">
        <v>55</v>
      </c>
      <c r="F27" s="83">
        <v>200</v>
      </c>
      <c r="G27" s="66"/>
      <c r="H27" s="66"/>
      <c r="I27" s="23"/>
    </row>
    <row r="28" spans="2:9">
      <c r="B28" s="1">
        <v>21</v>
      </c>
      <c r="C28" s="80" t="s">
        <v>56</v>
      </c>
      <c r="D28" s="81" t="s">
        <v>23</v>
      </c>
      <c r="E28" s="82" t="s">
        <v>57</v>
      </c>
      <c r="F28" s="83">
        <v>200</v>
      </c>
      <c r="G28" s="66"/>
      <c r="H28" s="66"/>
      <c r="I28" s="23"/>
    </row>
    <row r="29" spans="2:9">
      <c r="B29" s="1">
        <v>22</v>
      </c>
      <c r="C29" s="80" t="s">
        <v>58</v>
      </c>
      <c r="D29" s="81" t="s">
        <v>23</v>
      </c>
      <c r="E29" s="82" t="s">
        <v>59</v>
      </c>
      <c r="F29" s="83">
        <v>150</v>
      </c>
      <c r="G29" s="66"/>
      <c r="H29" s="66"/>
      <c r="I29" s="23"/>
    </row>
    <row r="30" spans="2:9">
      <c r="B30" s="1">
        <v>23</v>
      </c>
      <c r="C30" s="80" t="s">
        <v>60</v>
      </c>
      <c r="D30" s="81" t="s">
        <v>23</v>
      </c>
      <c r="E30" s="82" t="s">
        <v>61</v>
      </c>
      <c r="F30" s="83">
        <v>200</v>
      </c>
      <c r="G30" s="66"/>
      <c r="H30" s="66"/>
      <c r="I30" s="23"/>
    </row>
    <row r="31" spans="2:9">
      <c r="B31" s="1">
        <v>24</v>
      </c>
      <c r="C31" s="80" t="s">
        <v>62</v>
      </c>
      <c r="D31" s="81" t="s">
        <v>23</v>
      </c>
      <c r="E31" s="82" t="s">
        <v>63</v>
      </c>
      <c r="F31" s="83">
        <v>200</v>
      </c>
      <c r="G31" s="66"/>
      <c r="H31" s="66"/>
      <c r="I31" s="23"/>
    </row>
    <row r="32" spans="2:9">
      <c r="B32" s="1">
        <v>25</v>
      </c>
      <c r="C32" s="80" t="s">
        <v>64</v>
      </c>
      <c r="D32" s="81" t="s">
        <v>17</v>
      </c>
      <c r="E32" s="82" t="s">
        <v>65</v>
      </c>
      <c r="F32" s="83">
        <v>200</v>
      </c>
      <c r="G32" s="66"/>
      <c r="H32" s="66"/>
      <c r="I32" s="23"/>
    </row>
    <row r="33" spans="2:9">
      <c r="B33" s="1">
        <v>26</v>
      </c>
      <c r="C33" s="80" t="s">
        <v>66</v>
      </c>
      <c r="D33" s="81" t="s">
        <v>23</v>
      </c>
      <c r="E33" s="82" t="s">
        <v>67</v>
      </c>
      <c r="F33" s="83">
        <v>200</v>
      </c>
      <c r="G33" s="66"/>
      <c r="H33" s="66"/>
      <c r="I33" s="23"/>
    </row>
    <row r="34" spans="2:9">
      <c r="B34" s="1">
        <v>27</v>
      </c>
      <c r="C34" s="78" t="s">
        <v>68</v>
      </c>
      <c r="D34" s="78" t="s">
        <v>17</v>
      </c>
      <c r="E34" s="82" t="s">
        <v>69</v>
      </c>
      <c r="F34" s="83">
        <v>150</v>
      </c>
      <c r="G34" s="66"/>
      <c r="H34" s="66"/>
      <c r="I34" s="23"/>
    </row>
    <row r="35" spans="2:9">
      <c r="B35" s="1">
        <v>28</v>
      </c>
      <c r="C35" s="80" t="s">
        <v>70</v>
      </c>
      <c r="D35" s="81" t="s">
        <v>23</v>
      </c>
      <c r="E35" s="82" t="s">
        <v>71</v>
      </c>
      <c r="F35" s="83">
        <v>150</v>
      </c>
      <c r="G35" s="66"/>
      <c r="H35" s="66"/>
      <c r="I35" s="23"/>
    </row>
    <row r="36" spans="2:9">
      <c r="B36" s="1">
        <v>29</v>
      </c>
      <c r="C36" s="80" t="s">
        <v>72</v>
      </c>
      <c r="D36" s="81" t="s">
        <v>23</v>
      </c>
      <c r="E36" s="82" t="s">
        <v>73</v>
      </c>
      <c r="F36" s="83">
        <v>250</v>
      </c>
      <c r="G36" s="66"/>
      <c r="H36" s="66"/>
      <c r="I36" s="23"/>
    </row>
    <row r="37" spans="2:9">
      <c r="B37" s="1">
        <v>30</v>
      </c>
      <c r="C37" s="78" t="s">
        <v>74</v>
      </c>
      <c r="D37" s="78" t="s">
        <v>23</v>
      </c>
      <c r="E37" s="82" t="s">
        <v>75</v>
      </c>
      <c r="F37" s="83">
        <v>150</v>
      </c>
      <c r="G37" s="66"/>
      <c r="H37" s="66"/>
      <c r="I37" s="23"/>
    </row>
    <row r="38" spans="2:9">
      <c r="B38" s="1">
        <v>31</v>
      </c>
      <c r="C38" s="80" t="s">
        <v>76</v>
      </c>
      <c r="D38" s="81" t="s">
        <v>17</v>
      </c>
      <c r="E38" s="82" t="s">
        <v>77</v>
      </c>
      <c r="F38" s="83">
        <v>200</v>
      </c>
      <c r="G38" s="66"/>
      <c r="H38" s="66"/>
      <c r="I38" s="23"/>
    </row>
    <row r="39" spans="2:9">
      <c r="B39" s="1">
        <v>32</v>
      </c>
      <c r="C39" s="80" t="s">
        <v>78</v>
      </c>
      <c r="D39" s="81" t="s">
        <v>23</v>
      </c>
      <c r="E39" s="82" t="s">
        <v>79</v>
      </c>
      <c r="F39" s="83">
        <v>150</v>
      </c>
      <c r="G39" s="66"/>
      <c r="H39" s="66"/>
      <c r="I39" s="23"/>
    </row>
    <row r="40" spans="2:9">
      <c r="B40" s="1">
        <v>33</v>
      </c>
      <c r="C40" s="80" t="s">
        <v>80</v>
      </c>
      <c r="D40" s="81" t="s">
        <v>23</v>
      </c>
      <c r="E40" s="82" t="s">
        <v>81</v>
      </c>
      <c r="F40" s="83">
        <v>200</v>
      </c>
      <c r="G40" s="66"/>
      <c r="H40" s="66"/>
      <c r="I40" s="23"/>
    </row>
    <row r="41" spans="2:9">
      <c r="B41" s="1">
        <v>34</v>
      </c>
      <c r="C41" s="80" t="s">
        <v>82</v>
      </c>
      <c r="D41" s="81" t="s">
        <v>23</v>
      </c>
      <c r="E41" s="82" t="s">
        <v>83</v>
      </c>
      <c r="F41" s="83">
        <v>180</v>
      </c>
      <c r="G41" s="66"/>
      <c r="H41" s="66"/>
      <c r="I41" s="23"/>
    </row>
    <row r="42" spans="2:9">
      <c r="B42" s="1">
        <v>35</v>
      </c>
      <c r="C42" s="80" t="s">
        <v>84</v>
      </c>
      <c r="D42" s="81" t="s">
        <v>23</v>
      </c>
      <c r="E42" s="82" t="s">
        <v>85</v>
      </c>
      <c r="F42" s="83">
        <v>100</v>
      </c>
      <c r="G42" s="66"/>
      <c r="H42" s="66"/>
      <c r="I42" s="23"/>
    </row>
    <row r="43" spans="2:9">
      <c r="B43" s="1">
        <v>36</v>
      </c>
      <c r="C43" s="78" t="s">
        <v>86</v>
      </c>
      <c r="D43" s="78" t="s">
        <v>23</v>
      </c>
      <c r="E43" s="82" t="s">
        <v>87</v>
      </c>
      <c r="F43" s="83">
        <v>100</v>
      </c>
      <c r="G43" s="66"/>
      <c r="H43" s="66"/>
      <c r="I43" s="23"/>
    </row>
    <row r="44" spans="2:9">
      <c r="B44" s="1">
        <v>37</v>
      </c>
      <c r="C44" s="80" t="s">
        <v>88</v>
      </c>
      <c r="D44" s="81" t="s">
        <v>17</v>
      </c>
      <c r="E44" s="82" t="s">
        <v>89</v>
      </c>
      <c r="F44" s="83">
        <v>50</v>
      </c>
      <c r="G44" s="66"/>
      <c r="H44" s="66"/>
      <c r="I44" s="23"/>
    </row>
    <row r="45" spans="2:9">
      <c r="B45" s="1">
        <v>38</v>
      </c>
      <c r="C45" s="80" t="s">
        <v>90</v>
      </c>
      <c r="D45" s="81" t="s">
        <v>23</v>
      </c>
      <c r="E45" s="82" t="s">
        <v>91</v>
      </c>
      <c r="F45" s="83">
        <v>100</v>
      </c>
      <c r="G45" s="66"/>
      <c r="H45" s="66"/>
      <c r="I45" s="23"/>
    </row>
    <row r="46" spans="2:9">
      <c r="B46" s="1">
        <v>39</v>
      </c>
      <c r="C46" s="80" t="s">
        <v>92</v>
      </c>
      <c r="D46" s="81" t="s">
        <v>23</v>
      </c>
      <c r="E46" s="82" t="s">
        <v>93</v>
      </c>
      <c r="F46" s="83">
        <v>150</v>
      </c>
      <c r="G46" s="66"/>
      <c r="H46" s="66"/>
      <c r="I46" s="23"/>
    </row>
    <row r="47" spans="2:9">
      <c r="B47" s="1">
        <v>40</v>
      </c>
      <c r="C47" s="80" t="s">
        <v>94</v>
      </c>
      <c r="D47" s="81" t="s">
        <v>17</v>
      </c>
      <c r="E47" s="82" t="s">
        <v>95</v>
      </c>
      <c r="F47" s="83">
        <v>100</v>
      </c>
      <c r="G47" s="66"/>
      <c r="H47" s="66"/>
      <c r="I47" s="23"/>
    </row>
    <row r="48" spans="2:9">
      <c r="B48" s="1">
        <v>41</v>
      </c>
      <c r="C48" s="78" t="s">
        <v>96</v>
      </c>
      <c r="D48" s="78" t="s">
        <v>23</v>
      </c>
      <c r="E48" s="82" t="s">
        <v>97</v>
      </c>
      <c r="F48" s="83">
        <v>50</v>
      </c>
      <c r="G48" s="66"/>
      <c r="H48" s="66"/>
      <c r="I48" s="23"/>
    </row>
    <row r="49" spans="2:9">
      <c r="B49" s="1">
        <v>42</v>
      </c>
      <c r="C49" s="80" t="s">
        <v>98</v>
      </c>
      <c r="D49" s="81" t="s">
        <v>14</v>
      </c>
      <c r="E49" s="82" t="s">
        <v>99</v>
      </c>
      <c r="F49" s="83">
        <v>50</v>
      </c>
      <c r="G49" s="66"/>
      <c r="H49" s="66"/>
      <c r="I49" s="23"/>
    </row>
    <row r="50" spans="2:9">
      <c r="B50" s="1">
        <v>43</v>
      </c>
      <c r="C50" s="80" t="s">
        <v>100</v>
      </c>
      <c r="D50" s="81" t="s">
        <v>23</v>
      </c>
      <c r="E50" s="82" t="s">
        <v>101</v>
      </c>
      <c r="F50" s="83">
        <v>100</v>
      </c>
      <c r="G50" s="66"/>
      <c r="H50" s="66"/>
      <c r="I50" s="23"/>
    </row>
    <row r="51" spans="2:9">
      <c r="B51" s="1">
        <v>44</v>
      </c>
      <c r="C51" s="80" t="s">
        <v>102</v>
      </c>
      <c r="D51" s="81" t="s">
        <v>6</v>
      </c>
      <c r="E51" s="82" t="s">
        <v>103</v>
      </c>
      <c r="F51" s="83">
        <v>100</v>
      </c>
      <c r="G51" s="66"/>
      <c r="H51" s="66"/>
      <c r="I51" s="23"/>
    </row>
    <row r="52" spans="2:9">
      <c r="B52" s="1">
        <v>45</v>
      </c>
      <c r="C52" s="78" t="s">
        <v>104</v>
      </c>
      <c r="D52" s="78" t="s">
        <v>23</v>
      </c>
      <c r="E52" s="82" t="s">
        <v>105</v>
      </c>
      <c r="F52" s="83">
        <v>150</v>
      </c>
      <c r="G52" s="66"/>
      <c r="H52" s="66"/>
      <c r="I52" s="23"/>
    </row>
    <row r="53" spans="2:9">
      <c r="B53" s="1">
        <v>46</v>
      </c>
      <c r="C53" s="78" t="s">
        <v>106</v>
      </c>
      <c r="D53" s="78" t="s">
        <v>23</v>
      </c>
      <c r="E53" s="82" t="s">
        <v>107</v>
      </c>
      <c r="F53" s="83">
        <v>150</v>
      </c>
      <c r="G53" s="66"/>
      <c r="H53" s="66"/>
      <c r="I53" s="23"/>
    </row>
    <row r="54" spans="2:9">
      <c r="B54" s="1">
        <v>47</v>
      </c>
      <c r="C54" s="78" t="s">
        <v>108</v>
      </c>
      <c r="D54" s="78" t="s">
        <v>23</v>
      </c>
      <c r="E54" s="82" t="s">
        <v>109</v>
      </c>
      <c r="F54" s="83">
        <v>100</v>
      </c>
      <c r="G54" s="66"/>
      <c r="H54" s="66"/>
      <c r="I54" s="23"/>
    </row>
    <row r="55" spans="2:9">
      <c r="B55" s="1">
        <v>48</v>
      </c>
      <c r="C55" s="78" t="s">
        <v>110</v>
      </c>
      <c r="D55" s="78" t="s">
        <v>23</v>
      </c>
      <c r="E55" s="82" t="s">
        <v>111</v>
      </c>
      <c r="F55" s="83">
        <v>150</v>
      </c>
      <c r="G55" s="66"/>
      <c r="H55" s="66"/>
      <c r="I55" s="23"/>
    </row>
    <row r="56" spans="2:9">
      <c r="B56" s="1">
        <v>49</v>
      </c>
      <c r="C56" s="78" t="s">
        <v>112</v>
      </c>
      <c r="D56" s="78" t="s">
        <v>23</v>
      </c>
      <c r="E56" s="82" t="s">
        <v>113</v>
      </c>
      <c r="F56" s="83">
        <v>290</v>
      </c>
      <c r="G56" s="66"/>
      <c r="H56" s="66"/>
      <c r="I56" s="23"/>
    </row>
    <row r="57" spans="2:9">
      <c r="B57" s="1">
        <v>50</v>
      </c>
      <c r="C57" s="78" t="s">
        <v>114</v>
      </c>
      <c r="D57" s="78" t="s">
        <v>17</v>
      </c>
      <c r="E57" s="82" t="s">
        <v>115</v>
      </c>
      <c r="F57" s="83">
        <v>10</v>
      </c>
      <c r="G57" s="66"/>
      <c r="H57" s="66"/>
      <c r="I57" s="23"/>
    </row>
    <row r="58" spans="2:9">
      <c r="B58" s="1">
        <v>51</v>
      </c>
      <c r="C58" s="78" t="s">
        <v>7</v>
      </c>
      <c r="D58" s="78" t="s">
        <v>8</v>
      </c>
      <c r="E58" s="82" t="s">
        <v>9</v>
      </c>
      <c r="F58" s="83">
        <v>20</v>
      </c>
      <c r="G58" s="66"/>
      <c r="H58" s="66"/>
      <c r="I58" s="23"/>
    </row>
    <row r="59" spans="2:9" ht="18" customHeight="1">
      <c r="B59" s="1"/>
      <c r="C59" s="140" t="s">
        <v>12</v>
      </c>
      <c r="D59" s="140"/>
      <c r="E59" s="79" t="s">
        <v>177</v>
      </c>
      <c r="F59" s="83">
        <v>1264</v>
      </c>
      <c r="G59" s="66"/>
      <c r="H59" s="66"/>
      <c r="I59" s="23"/>
    </row>
    <row r="60" spans="2:9" ht="15" customHeight="1">
      <c r="B60" s="2"/>
      <c r="C60" s="3"/>
      <c r="D60" s="3"/>
      <c r="E60" s="62" t="s">
        <v>821</v>
      </c>
      <c r="F60" s="86">
        <f>SUM(F8:F59)</f>
        <v>9464</v>
      </c>
      <c r="G60" s="67"/>
      <c r="H60" s="67"/>
      <c r="I60" s="23"/>
    </row>
    <row r="61" spans="2:9" ht="15.75" customHeight="1">
      <c r="E61" s="62" t="s">
        <v>822</v>
      </c>
      <c r="F61" s="87">
        <f>K91</f>
        <v>1160</v>
      </c>
      <c r="G61" s="68"/>
      <c r="H61" s="68"/>
      <c r="I61" s="23"/>
    </row>
    <row r="62" spans="2:9">
      <c r="E62" s="63" t="s">
        <v>176</v>
      </c>
      <c r="F62" s="87">
        <f>F60+F61</f>
        <v>10624</v>
      </c>
      <c r="G62" s="69"/>
      <c r="H62" s="69"/>
      <c r="I62" s="23"/>
    </row>
    <row r="63" spans="2:9">
      <c r="E63" s="77"/>
      <c r="F63" s="68"/>
      <c r="G63" s="69"/>
      <c r="H63" s="69"/>
      <c r="I63" s="23"/>
    </row>
    <row r="64" spans="2:9">
      <c r="I64" s="23"/>
    </row>
    <row r="65" spans="3:11">
      <c r="F65" s="15"/>
      <c r="I65" s="23"/>
    </row>
    <row r="66" spans="3:11">
      <c r="C66" s="16" t="s">
        <v>818</v>
      </c>
      <c r="D66" s="16"/>
      <c r="E66" s="16"/>
      <c r="F66" s="16"/>
      <c r="G66" s="6"/>
      <c r="H66" s="6"/>
      <c r="I66" s="4" t="s">
        <v>807</v>
      </c>
    </row>
    <row r="67" spans="3:11" ht="41.25" customHeight="1">
      <c r="C67" s="34" t="s">
        <v>116</v>
      </c>
      <c r="D67" s="141" t="s">
        <v>117</v>
      </c>
      <c r="E67" s="141"/>
      <c r="F67" s="33" t="str">
        <f>F7</f>
        <v>LETO 1</v>
      </c>
      <c r="G67" s="65"/>
      <c r="H67" s="65"/>
      <c r="I67" s="34" t="s">
        <v>116</v>
      </c>
      <c r="J67" s="31" t="s">
        <v>839</v>
      </c>
      <c r="K67" s="33" t="str">
        <f>F67</f>
        <v>LETO 1</v>
      </c>
    </row>
    <row r="68" spans="3:11">
      <c r="C68" s="35" t="s">
        <v>118</v>
      </c>
      <c r="D68" s="139" t="s">
        <v>812</v>
      </c>
      <c r="E68" s="139"/>
      <c r="F68" s="36" t="s">
        <v>119</v>
      </c>
      <c r="G68" s="64"/>
      <c r="H68" s="64"/>
      <c r="I68" s="35" t="s">
        <v>118</v>
      </c>
      <c r="J68" s="32" t="s">
        <v>805</v>
      </c>
      <c r="K68" s="32" t="s">
        <v>805</v>
      </c>
    </row>
    <row r="69" spans="3:11" ht="32.25" customHeight="1">
      <c r="C69" s="7" t="s">
        <v>120</v>
      </c>
      <c r="D69" s="137" t="s">
        <v>869</v>
      </c>
      <c r="E69" s="138"/>
      <c r="F69" s="88">
        <v>10</v>
      </c>
      <c r="G69" s="44"/>
      <c r="H69" s="44"/>
      <c r="I69" s="7" t="s">
        <v>120</v>
      </c>
      <c r="J69" s="96">
        <v>20</v>
      </c>
      <c r="K69" s="88">
        <f>J69*F69</f>
        <v>200</v>
      </c>
    </row>
    <row r="70" spans="3:11" ht="32.25" customHeight="1">
      <c r="C70" s="7" t="s">
        <v>121</v>
      </c>
      <c r="D70" s="137" t="s">
        <v>122</v>
      </c>
      <c r="E70" s="138"/>
      <c r="F70" s="88">
        <v>12</v>
      </c>
      <c r="G70" s="44"/>
      <c r="H70" s="44"/>
      <c r="I70" s="7" t="s">
        <v>121</v>
      </c>
      <c r="J70" s="96">
        <v>2</v>
      </c>
      <c r="K70" s="88">
        <f>J70*F70</f>
        <v>24</v>
      </c>
    </row>
    <row r="71" spans="3:11" ht="32.25" customHeight="1">
      <c r="C71" s="7" t="s">
        <v>123</v>
      </c>
      <c r="D71" s="137" t="s">
        <v>870</v>
      </c>
      <c r="E71" s="138"/>
      <c r="F71" s="88">
        <v>5</v>
      </c>
      <c r="G71" s="44"/>
      <c r="H71" s="44"/>
      <c r="I71" s="7" t="s">
        <v>123</v>
      </c>
      <c r="J71" s="96">
        <v>8</v>
      </c>
      <c r="K71" s="88">
        <f>J71*F71</f>
        <v>40</v>
      </c>
    </row>
    <row r="72" spans="3:11" ht="32.25" customHeight="1">
      <c r="C72" s="7" t="s">
        <v>124</v>
      </c>
      <c r="D72" s="137" t="s">
        <v>125</v>
      </c>
      <c r="E72" s="138"/>
      <c r="F72" s="88">
        <v>5</v>
      </c>
      <c r="G72" s="44"/>
      <c r="H72" s="44"/>
      <c r="I72" s="7" t="s">
        <v>124</v>
      </c>
      <c r="J72" s="96">
        <v>16</v>
      </c>
      <c r="K72" s="88">
        <f>J72*F72</f>
        <v>80</v>
      </c>
    </row>
    <row r="73" spans="3:11" ht="32.25" customHeight="1">
      <c r="C73" s="7" t="s">
        <v>126</v>
      </c>
      <c r="D73" s="137" t="s">
        <v>127</v>
      </c>
      <c r="E73" s="138"/>
      <c r="F73" s="88">
        <v>5</v>
      </c>
      <c r="G73" s="44"/>
      <c r="H73" s="44"/>
      <c r="I73" s="7" t="s">
        <v>126</v>
      </c>
      <c r="J73" s="96">
        <v>16</v>
      </c>
      <c r="K73" s="88">
        <f>J73*F73</f>
        <v>80</v>
      </c>
    </row>
    <row r="74" spans="3:11" ht="32.25" customHeight="1">
      <c r="C74" s="35" t="s">
        <v>128</v>
      </c>
      <c r="D74" s="139" t="s">
        <v>813</v>
      </c>
      <c r="E74" s="139"/>
      <c r="F74" s="36" t="s">
        <v>119</v>
      </c>
      <c r="G74" s="64"/>
      <c r="H74" s="64"/>
      <c r="I74" s="35" t="s">
        <v>128</v>
      </c>
      <c r="J74" s="32" t="s">
        <v>805</v>
      </c>
      <c r="K74" s="32" t="s">
        <v>805</v>
      </c>
    </row>
    <row r="75" spans="3:11" ht="32.25" customHeight="1">
      <c r="C75" s="9" t="s">
        <v>129</v>
      </c>
      <c r="D75" s="137" t="s">
        <v>130</v>
      </c>
      <c r="E75" s="138"/>
      <c r="F75" s="88">
        <v>0</v>
      </c>
      <c r="G75" s="44"/>
      <c r="H75" s="44"/>
      <c r="I75" s="9" t="s">
        <v>129</v>
      </c>
      <c r="J75" s="96">
        <v>40</v>
      </c>
      <c r="K75" s="88">
        <f>J75*F75</f>
        <v>0</v>
      </c>
    </row>
    <row r="76" spans="3:11" ht="32.25" customHeight="1">
      <c r="C76" s="9" t="s">
        <v>131</v>
      </c>
      <c r="D76" s="137" t="s">
        <v>132</v>
      </c>
      <c r="E76" s="138"/>
      <c r="F76" s="88">
        <v>0</v>
      </c>
      <c r="G76" s="44"/>
      <c r="H76" s="44"/>
      <c r="I76" s="9" t="s">
        <v>131</v>
      </c>
      <c r="J76" s="96">
        <v>40</v>
      </c>
      <c r="K76" s="88">
        <f>J76*F76</f>
        <v>0</v>
      </c>
    </row>
    <row r="77" spans="3:11" ht="32.25" customHeight="1">
      <c r="C77" s="9" t="s">
        <v>133</v>
      </c>
      <c r="D77" s="137" t="s">
        <v>134</v>
      </c>
      <c r="E77" s="138"/>
      <c r="F77" s="88">
        <v>0</v>
      </c>
      <c r="G77" s="44"/>
      <c r="H77" s="44"/>
      <c r="I77" s="9" t="s">
        <v>133</v>
      </c>
      <c r="J77" s="96">
        <v>24</v>
      </c>
      <c r="K77" s="88">
        <f>J77*F77</f>
        <v>0</v>
      </c>
    </row>
    <row r="78" spans="3:11" ht="32.25" customHeight="1">
      <c r="C78" s="35" t="s">
        <v>135</v>
      </c>
      <c r="D78" s="142" t="s">
        <v>813</v>
      </c>
      <c r="E78" s="143"/>
      <c r="F78" s="36" t="s">
        <v>119</v>
      </c>
      <c r="G78" s="64"/>
      <c r="H78" s="64"/>
      <c r="I78" s="35" t="s">
        <v>135</v>
      </c>
      <c r="J78" s="32" t="s">
        <v>805</v>
      </c>
      <c r="K78" s="32" t="s">
        <v>805</v>
      </c>
    </row>
    <row r="79" spans="3:11" ht="32.25" customHeight="1">
      <c r="C79" s="9" t="s">
        <v>136</v>
      </c>
      <c r="D79" s="137" t="s">
        <v>137</v>
      </c>
      <c r="E79" s="138"/>
      <c r="F79" s="88">
        <v>0</v>
      </c>
      <c r="G79" s="44"/>
      <c r="H79" s="44"/>
      <c r="I79" s="9" t="s">
        <v>136</v>
      </c>
      <c r="J79" s="96">
        <v>24</v>
      </c>
      <c r="K79" s="88">
        <f>J79*F79</f>
        <v>0</v>
      </c>
    </row>
    <row r="80" spans="3:11" ht="32.25" customHeight="1">
      <c r="C80" s="9" t="s">
        <v>138</v>
      </c>
      <c r="D80" s="137" t="s">
        <v>175</v>
      </c>
      <c r="E80" s="138"/>
      <c r="F80" s="88">
        <v>0</v>
      </c>
      <c r="G80" s="44"/>
      <c r="H80" s="44"/>
      <c r="I80" s="9" t="s">
        <v>138</v>
      </c>
      <c r="J80" s="96">
        <v>24</v>
      </c>
      <c r="K80" s="88">
        <f>J80*F80</f>
        <v>0</v>
      </c>
    </row>
    <row r="81" spans="3:14" ht="32.25" customHeight="1">
      <c r="C81" s="35" t="s">
        <v>139</v>
      </c>
      <c r="D81" s="139" t="s">
        <v>813</v>
      </c>
      <c r="E81" s="139"/>
      <c r="F81" s="36" t="s">
        <v>119</v>
      </c>
      <c r="G81" s="64"/>
      <c r="H81" s="64"/>
      <c r="I81" s="35" t="s">
        <v>139</v>
      </c>
      <c r="J81" s="32" t="s">
        <v>805</v>
      </c>
      <c r="K81" s="32" t="s">
        <v>805</v>
      </c>
    </row>
    <row r="82" spans="3:14" ht="32.25" customHeight="1">
      <c r="C82" s="9" t="s">
        <v>140</v>
      </c>
      <c r="D82" s="137" t="s">
        <v>141</v>
      </c>
      <c r="E82" s="138"/>
      <c r="F82" s="88">
        <v>0</v>
      </c>
      <c r="G82" s="44"/>
      <c r="H82" s="44"/>
      <c r="I82" s="9" t="s">
        <v>140</v>
      </c>
      <c r="J82" s="96">
        <v>16</v>
      </c>
      <c r="K82" s="88">
        <f>J82*F82</f>
        <v>0</v>
      </c>
    </row>
    <row r="83" spans="3:14" ht="32.25" customHeight="1">
      <c r="C83" s="9" t="s">
        <v>142</v>
      </c>
      <c r="D83" s="137" t="s">
        <v>143</v>
      </c>
      <c r="E83" s="138"/>
      <c r="F83" s="88">
        <v>22</v>
      </c>
      <c r="G83" s="44"/>
      <c r="H83" s="44"/>
      <c r="I83" s="9" t="s">
        <v>142</v>
      </c>
      <c r="J83" s="96">
        <v>16</v>
      </c>
      <c r="K83" s="88">
        <f>J83*F83</f>
        <v>352</v>
      </c>
    </row>
    <row r="84" spans="3:14" ht="32.25" customHeight="1">
      <c r="C84" s="9" t="s">
        <v>144</v>
      </c>
      <c r="D84" s="137" t="s">
        <v>145</v>
      </c>
      <c r="E84" s="138"/>
      <c r="F84" s="88">
        <v>0</v>
      </c>
      <c r="G84" s="44"/>
      <c r="H84" s="44"/>
      <c r="I84" s="9" t="s">
        <v>144</v>
      </c>
      <c r="J84" s="96">
        <v>16</v>
      </c>
      <c r="K84" s="88">
        <f>J84*F84</f>
        <v>0</v>
      </c>
    </row>
    <row r="85" spans="3:14" ht="32.25" customHeight="1">
      <c r="C85" s="9" t="s">
        <v>146</v>
      </c>
      <c r="D85" s="137" t="s">
        <v>147</v>
      </c>
      <c r="E85" s="138"/>
      <c r="F85" s="88">
        <v>0</v>
      </c>
      <c r="G85" s="44"/>
      <c r="H85" s="44"/>
      <c r="I85" s="9" t="s">
        <v>146</v>
      </c>
      <c r="J85" s="96">
        <v>16</v>
      </c>
      <c r="K85" s="88">
        <f>J85*F85</f>
        <v>0</v>
      </c>
    </row>
    <row r="86" spans="3:14" ht="32.25" customHeight="1">
      <c r="C86" s="35" t="s">
        <v>148</v>
      </c>
      <c r="D86" s="139" t="s">
        <v>814</v>
      </c>
      <c r="E86" s="139"/>
      <c r="F86" s="36" t="s">
        <v>119</v>
      </c>
      <c r="G86" s="64"/>
      <c r="H86" s="64"/>
      <c r="I86" s="35" t="s">
        <v>148</v>
      </c>
      <c r="J86" s="32" t="s">
        <v>805</v>
      </c>
      <c r="K86" s="32" t="s">
        <v>805</v>
      </c>
    </row>
    <row r="87" spans="3:14" ht="32.25" customHeight="1">
      <c r="C87" s="9" t="s">
        <v>149</v>
      </c>
      <c r="D87" s="137" t="s">
        <v>871</v>
      </c>
      <c r="E87" s="138"/>
      <c r="F87" s="88">
        <v>24</v>
      </c>
      <c r="G87" s="44"/>
      <c r="H87" s="44"/>
      <c r="I87" s="9" t="s">
        <v>149</v>
      </c>
      <c r="J87" s="96">
        <v>16</v>
      </c>
      <c r="K87" s="88">
        <f>J87*F87</f>
        <v>384</v>
      </c>
    </row>
    <row r="88" spans="3:14" ht="18.75" customHeight="1">
      <c r="C88" s="5"/>
      <c r="D88" s="10"/>
      <c r="E88" s="11"/>
      <c r="F88" s="90"/>
      <c r="G88" s="12"/>
      <c r="H88" s="12"/>
      <c r="I88" s="23"/>
      <c r="J88" s="29"/>
    </row>
    <row r="89" spans="3:14" ht="15.75">
      <c r="C89" s="5"/>
      <c r="D89" s="10"/>
      <c r="E89" s="73" t="s">
        <v>809</v>
      </c>
      <c r="F89" s="91">
        <f>SUM(F69:F73)</f>
        <v>37</v>
      </c>
      <c r="G89" s="12"/>
      <c r="H89" s="151" t="s">
        <v>809</v>
      </c>
      <c r="I89" s="151"/>
      <c r="J89" s="151"/>
      <c r="K89" s="97">
        <f>(SUM(K69:K73))</f>
        <v>424</v>
      </c>
      <c r="N89" s="127"/>
    </row>
    <row r="90" spans="3:14" ht="15.75">
      <c r="C90" s="5"/>
      <c r="D90" s="5"/>
      <c r="E90" s="73" t="s">
        <v>810</v>
      </c>
      <c r="F90" s="91">
        <f>F75+F76+F77+F79+F80+F82+F83+F84+F85+F87</f>
        <v>46</v>
      </c>
      <c r="G90" s="12"/>
      <c r="H90" s="151" t="s">
        <v>810</v>
      </c>
      <c r="I90" s="151"/>
      <c r="J90" s="151"/>
      <c r="K90" s="99">
        <f>SUM(K75:K87)</f>
        <v>736</v>
      </c>
      <c r="N90" s="127"/>
    </row>
    <row r="91" spans="3:14">
      <c r="E91" s="13"/>
      <c r="H91" s="151" t="s">
        <v>808</v>
      </c>
      <c r="I91" s="151"/>
      <c r="J91" s="151"/>
      <c r="K91" s="101">
        <f>SUM(K69:K87)</f>
        <v>1160</v>
      </c>
      <c r="N91" s="127"/>
    </row>
    <row r="92" spans="3:14">
      <c r="E92" s="13"/>
      <c r="H92" s="13"/>
      <c r="I92" s="13"/>
      <c r="J92" s="13"/>
      <c r="K92" s="57"/>
    </row>
    <row r="93" spans="3:14">
      <c r="J93" s="29"/>
    </row>
    <row r="94" spans="3:14">
      <c r="C94" s="4" t="s">
        <v>863</v>
      </c>
      <c r="D94" s="4"/>
      <c r="E94" s="4"/>
      <c r="F94" s="18"/>
      <c r="G94" s="17"/>
      <c r="I94" s="17"/>
      <c r="J94" s="29"/>
      <c r="K94" s="21"/>
    </row>
    <row r="95" spans="3:14">
      <c r="C95" s="149" t="s">
        <v>815</v>
      </c>
      <c r="D95" s="149" t="s">
        <v>816</v>
      </c>
      <c r="E95" s="150" t="s">
        <v>817</v>
      </c>
      <c r="F95" s="33" t="str">
        <f>F7</f>
        <v>LETO 1</v>
      </c>
      <c r="G95" s="65"/>
      <c r="I95" s="17"/>
    </row>
    <row r="96" spans="3:14">
      <c r="C96" s="149"/>
      <c r="D96" s="149" t="s">
        <v>153</v>
      </c>
      <c r="E96" s="150"/>
      <c r="F96" s="33" t="s">
        <v>811</v>
      </c>
      <c r="G96" s="65"/>
      <c r="I96" s="17"/>
    </row>
    <row r="97" spans="3:9">
      <c r="C97" s="8">
        <v>1</v>
      </c>
      <c r="D97" s="8" t="s">
        <v>840</v>
      </c>
      <c r="E97" s="39" t="s">
        <v>155</v>
      </c>
      <c r="F97" s="89">
        <v>1800</v>
      </c>
      <c r="G97" s="71"/>
      <c r="I97" s="17"/>
    </row>
    <row r="98" spans="3:9">
      <c r="C98" s="8">
        <v>2</v>
      </c>
      <c r="D98" s="42" t="s">
        <v>841</v>
      </c>
      <c r="E98" s="43" t="s">
        <v>157</v>
      </c>
      <c r="F98" s="93">
        <v>1600</v>
      </c>
      <c r="G98" s="71"/>
      <c r="I98" s="17"/>
    </row>
    <row r="99" spans="3:9">
      <c r="C99" s="8">
        <v>3</v>
      </c>
      <c r="D99" s="42" t="s">
        <v>158</v>
      </c>
      <c r="E99" s="43" t="s">
        <v>157</v>
      </c>
      <c r="F99" s="93">
        <v>1600</v>
      </c>
      <c r="G99" s="71"/>
      <c r="I99" s="17"/>
    </row>
    <row r="100" spans="3:9">
      <c r="C100" s="8">
        <v>4</v>
      </c>
      <c r="D100" s="42" t="s">
        <v>159</v>
      </c>
      <c r="E100" s="43" t="s">
        <v>157</v>
      </c>
      <c r="F100" s="93">
        <v>1464</v>
      </c>
      <c r="G100" s="71"/>
      <c r="I100" s="17"/>
    </row>
    <row r="101" spans="3:9">
      <c r="C101" s="8">
        <v>5</v>
      </c>
      <c r="D101" s="8" t="s">
        <v>160</v>
      </c>
      <c r="E101" s="40" t="s">
        <v>161</v>
      </c>
      <c r="F101" s="89">
        <v>100</v>
      </c>
      <c r="G101" s="71"/>
      <c r="H101" s="71"/>
      <c r="I101" s="17"/>
    </row>
    <row r="102" spans="3:9">
      <c r="C102" s="8">
        <v>6</v>
      </c>
      <c r="D102" s="8" t="s">
        <v>162</v>
      </c>
      <c r="E102" s="28" t="s">
        <v>163</v>
      </c>
      <c r="F102" s="89">
        <v>400</v>
      </c>
      <c r="G102" s="71"/>
      <c r="H102" s="71"/>
      <c r="I102" s="17"/>
    </row>
    <row r="103" spans="3:9">
      <c r="C103" s="8">
        <v>7</v>
      </c>
      <c r="D103" s="8" t="s">
        <v>164</v>
      </c>
      <c r="E103" s="28" t="s">
        <v>165</v>
      </c>
      <c r="F103" s="89">
        <v>100</v>
      </c>
      <c r="G103" s="71"/>
      <c r="H103" s="71"/>
      <c r="I103" s="17"/>
    </row>
    <row r="104" spans="3:9">
      <c r="C104" s="8">
        <v>8</v>
      </c>
      <c r="D104" s="8" t="s">
        <v>166</v>
      </c>
      <c r="E104" s="28" t="s">
        <v>167</v>
      </c>
      <c r="F104" s="89">
        <v>100</v>
      </c>
      <c r="G104" s="71"/>
      <c r="H104" s="71"/>
      <c r="I104" s="17"/>
    </row>
    <row r="105" spans="3:9">
      <c r="C105" s="8">
        <v>9</v>
      </c>
      <c r="D105" s="46" t="s">
        <v>168</v>
      </c>
      <c r="E105" s="47" t="s">
        <v>169</v>
      </c>
      <c r="F105" s="94">
        <v>300</v>
      </c>
      <c r="G105" s="71"/>
      <c r="H105" s="71"/>
      <c r="I105" s="17"/>
    </row>
    <row r="106" spans="3:9">
      <c r="C106" s="8">
        <v>10</v>
      </c>
      <c r="D106" s="8" t="s">
        <v>563</v>
      </c>
      <c r="E106" s="28" t="s">
        <v>170</v>
      </c>
      <c r="F106" s="89">
        <v>1800</v>
      </c>
      <c r="G106" s="71"/>
      <c r="H106" s="71"/>
      <c r="I106" s="17"/>
    </row>
    <row r="107" spans="3:9">
      <c r="C107" s="8">
        <v>11</v>
      </c>
      <c r="D107" s="8" t="s">
        <v>171</v>
      </c>
      <c r="E107" s="28" t="s">
        <v>172</v>
      </c>
      <c r="F107" s="89">
        <v>200</v>
      </c>
      <c r="G107" s="71"/>
      <c r="H107" s="71"/>
      <c r="I107" s="17"/>
    </row>
    <row r="108" spans="3:9">
      <c r="C108" s="8"/>
      <c r="D108" s="8"/>
      <c r="E108" s="19" t="s">
        <v>173</v>
      </c>
      <c r="F108" s="95">
        <f>SUM(F97:F107)</f>
        <v>9464</v>
      </c>
      <c r="G108" s="74"/>
      <c r="H108" s="74"/>
      <c r="I108" s="17"/>
    </row>
    <row r="109" spans="3:9">
      <c r="C109" s="149" t="s">
        <v>151</v>
      </c>
      <c r="D109" s="152" t="s">
        <v>152</v>
      </c>
      <c r="E109" s="152" t="s">
        <v>862</v>
      </c>
      <c r="F109" s="60" t="str">
        <f>F95</f>
        <v>LETO 1</v>
      </c>
      <c r="G109" s="72"/>
      <c r="H109" s="72"/>
      <c r="I109" s="17"/>
    </row>
    <row r="110" spans="3:9">
      <c r="C110" s="149"/>
      <c r="D110" s="152"/>
      <c r="E110" s="152"/>
      <c r="F110" s="36" t="s">
        <v>119</v>
      </c>
      <c r="G110" s="64"/>
      <c r="H110" s="64"/>
      <c r="I110" s="17"/>
    </row>
    <row r="111" spans="3:9" ht="25.5">
      <c r="C111" s="8">
        <v>1</v>
      </c>
      <c r="D111" s="61" t="s">
        <v>851</v>
      </c>
      <c r="E111" s="43" t="s">
        <v>157</v>
      </c>
      <c r="F111" s="93">
        <f>F90</f>
        <v>46</v>
      </c>
      <c r="G111" s="71"/>
      <c r="H111" s="71"/>
      <c r="I111" s="17"/>
    </row>
    <row r="112" spans="3:9">
      <c r="C112" s="8">
        <v>2</v>
      </c>
      <c r="D112" s="46" t="s">
        <v>168</v>
      </c>
      <c r="E112" s="47" t="s">
        <v>174</v>
      </c>
      <c r="F112" s="94">
        <f>F89</f>
        <v>37</v>
      </c>
      <c r="G112" s="71"/>
      <c r="H112" s="71"/>
      <c r="I112" s="17"/>
    </row>
    <row r="113" spans="3:12">
      <c r="C113" s="44"/>
      <c r="D113" s="44"/>
      <c r="E113" s="45"/>
      <c r="F113" s="30"/>
      <c r="G113" s="30"/>
      <c r="H113" s="30"/>
      <c r="I113" s="17"/>
    </row>
    <row r="114" spans="3:12">
      <c r="C114" s="4" t="s">
        <v>875</v>
      </c>
      <c r="D114" s="4"/>
      <c r="E114" s="4"/>
      <c r="F114" s="18"/>
    </row>
    <row r="115" spans="3:12">
      <c r="C115" s="149" t="s">
        <v>815</v>
      </c>
      <c r="D115" s="149" t="s">
        <v>816</v>
      </c>
      <c r="E115" s="150" t="s">
        <v>874</v>
      </c>
      <c r="F115" s="33" t="s">
        <v>876</v>
      </c>
      <c r="G115" s="33" t="s">
        <v>877</v>
      </c>
      <c r="H115" s="33" t="s">
        <v>176</v>
      </c>
      <c r="I115" s="144" t="s">
        <v>878</v>
      </c>
    </row>
    <row r="116" spans="3:12">
      <c r="C116" s="149"/>
      <c r="D116" s="149" t="s">
        <v>153</v>
      </c>
      <c r="E116" s="150"/>
      <c r="F116" s="33" t="s">
        <v>811</v>
      </c>
      <c r="G116" s="33" t="s">
        <v>811</v>
      </c>
      <c r="H116" s="33" t="s">
        <v>811</v>
      </c>
      <c r="I116" s="144"/>
      <c r="L116" s="15"/>
    </row>
    <row r="117" spans="3:12">
      <c r="C117" s="8">
        <v>1</v>
      </c>
      <c r="D117" s="8" t="s">
        <v>840</v>
      </c>
      <c r="E117" s="39" t="s">
        <v>155</v>
      </c>
      <c r="F117" s="89">
        <v>1800</v>
      </c>
      <c r="G117" s="125">
        <v>0</v>
      </c>
      <c r="H117" s="126">
        <f>F117+G117</f>
        <v>1800</v>
      </c>
      <c r="I117" s="136" t="s">
        <v>887</v>
      </c>
      <c r="L117" s="15"/>
    </row>
    <row r="118" spans="3:12">
      <c r="C118" s="8">
        <v>2</v>
      </c>
      <c r="D118" s="42" t="s">
        <v>841</v>
      </c>
      <c r="E118" s="43" t="s">
        <v>157</v>
      </c>
      <c r="F118" s="93">
        <v>1600</v>
      </c>
      <c r="G118" s="128">
        <v>200</v>
      </c>
      <c r="H118" s="129">
        <f t="shared" ref="H118:H127" si="0">F118+G118</f>
        <v>1800</v>
      </c>
      <c r="I118" s="136" t="s">
        <v>887</v>
      </c>
      <c r="L118" s="15"/>
    </row>
    <row r="119" spans="3:12">
      <c r="C119" s="8">
        <v>3</v>
      </c>
      <c r="D119" s="42" t="s">
        <v>158</v>
      </c>
      <c r="E119" s="43" t="s">
        <v>157</v>
      </c>
      <c r="F119" s="93">
        <v>1600</v>
      </c>
      <c r="G119" s="128">
        <v>200</v>
      </c>
      <c r="H119" s="129">
        <f t="shared" si="0"/>
        <v>1800</v>
      </c>
      <c r="I119" s="136" t="s">
        <v>887</v>
      </c>
      <c r="L119" s="15"/>
    </row>
    <row r="120" spans="3:12">
      <c r="C120" s="8">
        <v>4</v>
      </c>
      <c r="D120" s="42" t="s">
        <v>159</v>
      </c>
      <c r="E120" s="43" t="s">
        <v>157</v>
      </c>
      <c r="F120" s="93">
        <v>1464</v>
      </c>
      <c r="G120" s="129">
        <f>K90-G118-G119</f>
        <v>336</v>
      </c>
      <c r="H120" s="129">
        <f>F120+G120</f>
        <v>1800</v>
      </c>
      <c r="I120" s="136" t="s">
        <v>887</v>
      </c>
      <c r="L120" s="15"/>
    </row>
    <row r="121" spans="3:12">
      <c r="C121" s="8">
        <v>5</v>
      </c>
      <c r="D121" s="8" t="s">
        <v>160</v>
      </c>
      <c r="E121" s="40" t="s">
        <v>161</v>
      </c>
      <c r="F121" s="89">
        <v>100</v>
      </c>
      <c r="G121" s="125">
        <v>0</v>
      </c>
      <c r="H121" s="126">
        <f t="shared" si="0"/>
        <v>100</v>
      </c>
      <c r="I121" s="124"/>
      <c r="L121" s="15"/>
    </row>
    <row r="122" spans="3:12">
      <c r="C122" s="8">
        <v>6</v>
      </c>
      <c r="D122" s="8" t="s">
        <v>162</v>
      </c>
      <c r="E122" s="28" t="s">
        <v>163</v>
      </c>
      <c r="F122" s="89">
        <v>400</v>
      </c>
      <c r="G122" s="125">
        <v>0</v>
      </c>
      <c r="H122" s="126">
        <f t="shared" si="0"/>
        <v>400</v>
      </c>
      <c r="I122" s="124"/>
      <c r="L122" s="15"/>
    </row>
    <row r="123" spans="3:12">
      <c r="C123" s="8">
        <v>7</v>
      </c>
      <c r="D123" s="8" t="s">
        <v>164</v>
      </c>
      <c r="E123" s="28" t="s">
        <v>165</v>
      </c>
      <c r="F123" s="89">
        <v>100</v>
      </c>
      <c r="G123" s="125">
        <v>0</v>
      </c>
      <c r="H123" s="126">
        <f t="shared" si="0"/>
        <v>100</v>
      </c>
      <c r="I123" s="124"/>
      <c r="L123" s="15"/>
    </row>
    <row r="124" spans="3:12">
      <c r="C124" s="8">
        <v>8</v>
      </c>
      <c r="D124" s="8" t="s">
        <v>166</v>
      </c>
      <c r="E124" s="28" t="s">
        <v>167</v>
      </c>
      <c r="F124" s="89">
        <v>100</v>
      </c>
      <c r="G124" s="125">
        <v>0</v>
      </c>
      <c r="H124" s="126">
        <f t="shared" si="0"/>
        <v>100</v>
      </c>
      <c r="I124" s="124"/>
      <c r="L124" s="15"/>
    </row>
    <row r="125" spans="3:12">
      <c r="C125" s="8">
        <v>9</v>
      </c>
      <c r="D125" s="46" t="s">
        <v>168</v>
      </c>
      <c r="E125" s="47" t="s">
        <v>169</v>
      </c>
      <c r="F125" s="94">
        <v>300</v>
      </c>
      <c r="G125" s="130">
        <f>K89</f>
        <v>424</v>
      </c>
      <c r="H125" s="130">
        <f t="shared" si="0"/>
        <v>724</v>
      </c>
      <c r="I125" s="124"/>
      <c r="L125" s="15"/>
    </row>
    <row r="126" spans="3:12">
      <c r="C126" s="8">
        <v>10</v>
      </c>
      <c r="D126" s="8" t="s">
        <v>563</v>
      </c>
      <c r="E126" s="28" t="s">
        <v>170</v>
      </c>
      <c r="F126" s="89">
        <v>1800</v>
      </c>
      <c r="G126" s="125">
        <v>0</v>
      </c>
      <c r="H126" s="126">
        <f t="shared" si="0"/>
        <v>1800</v>
      </c>
      <c r="I126" s="136" t="s">
        <v>887</v>
      </c>
    </row>
    <row r="127" spans="3:12">
      <c r="C127" s="8">
        <v>11</v>
      </c>
      <c r="D127" s="8" t="s">
        <v>171</v>
      </c>
      <c r="E127" s="28" t="s">
        <v>172</v>
      </c>
      <c r="F127" s="89">
        <v>200</v>
      </c>
      <c r="G127" s="125">
        <v>0</v>
      </c>
      <c r="H127" s="126">
        <f t="shared" si="0"/>
        <v>200</v>
      </c>
      <c r="I127" s="124"/>
    </row>
    <row r="128" spans="3:12">
      <c r="C128" s="8"/>
      <c r="D128" s="8"/>
      <c r="E128" s="19" t="s">
        <v>173</v>
      </c>
      <c r="F128" s="95">
        <f>SUM(F117:F127)</f>
        <v>9464</v>
      </c>
      <c r="G128" s="95">
        <f t="shared" ref="G128:H128" si="1">SUM(G117:G127)</f>
        <v>1160</v>
      </c>
      <c r="H128" s="95">
        <f t="shared" si="1"/>
        <v>10624</v>
      </c>
      <c r="I128" s="124"/>
    </row>
    <row r="131" spans="5:5">
      <c r="E131" s="127" t="s">
        <v>879</v>
      </c>
    </row>
    <row r="132" spans="5:5">
      <c r="E132" s="132" t="s">
        <v>880</v>
      </c>
    </row>
    <row r="133" spans="5:5">
      <c r="E133" s="133" t="s">
        <v>881</v>
      </c>
    </row>
  </sheetData>
  <mergeCells count="40">
    <mergeCell ref="I115:I116"/>
    <mergeCell ref="C115:C116"/>
    <mergeCell ref="D115:D116"/>
    <mergeCell ref="E115:E116"/>
    <mergeCell ref="H89:J89"/>
    <mergeCell ref="H90:J90"/>
    <mergeCell ref="H91:J91"/>
    <mergeCell ref="C109:C110"/>
    <mergeCell ref="D109:D110"/>
    <mergeCell ref="E109:E110"/>
    <mergeCell ref="C95:C96"/>
    <mergeCell ref="D95:D96"/>
    <mergeCell ref="E95:E96"/>
    <mergeCell ref="B6:B7"/>
    <mergeCell ref="C6:C7"/>
    <mergeCell ref="D6:D7"/>
    <mergeCell ref="E6:E7"/>
    <mergeCell ref="B3:G3"/>
    <mergeCell ref="C59:D59"/>
    <mergeCell ref="D81:E81"/>
    <mergeCell ref="D82:E82"/>
    <mergeCell ref="D83:E83"/>
    <mergeCell ref="D75:E75"/>
    <mergeCell ref="D67:E67"/>
    <mergeCell ref="D68:E68"/>
    <mergeCell ref="D69:E69"/>
    <mergeCell ref="D70:E70"/>
    <mergeCell ref="D76:E76"/>
    <mergeCell ref="D77:E77"/>
    <mergeCell ref="D78:E78"/>
    <mergeCell ref="D79:E79"/>
    <mergeCell ref="D71:E71"/>
    <mergeCell ref="D72:E72"/>
    <mergeCell ref="D85:E85"/>
    <mergeCell ref="D86:E86"/>
    <mergeCell ref="D87:E87"/>
    <mergeCell ref="D73:E73"/>
    <mergeCell ref="D74:E74"/>
    <mergeCell ref="D84:E84"/>
    <mergeCell ref="D80:E80"/>
  </mergeCells>
  <pageMargins left="0.31496062992125984" right="0.31496062992125984" top="0.55118110236220474" bottom="0.55118110236220474" header="0.31496062992125984" footer="0.31496062992125984"/>
  <pageSetup paperSize="9" scale="62" fitToHeight="0" orientation="portrait" r:id="rId1"/>
  <headerFooter>
    <oddFooter>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4E4E-6057-47C8-A8CD-69320B12CC63}">
  <dimension ref="B1:N172"/>
  <sheetViews>
    <sheetView topLeftCell="A130" zoomScaleNormal="100" workbookViewId="0">
      <selection activeCell="I150" sqref="I150"/>
    </sheetView>
  </sheetViews>
  <sheetFormatPr defaultRowHeight="15"/>
  <cols>
    <col min="1" max="1" width="3.85546875" customWidth="1"/>
    <col min="3" max="3" width="10.42578125" customWidth="1"/>
    <col min="4" max="4" width="8.85546875" customWidth="1"/>
    <col min="5" max="5" width="48.85546875" customWidth="1"/>
    <col min="6" max="6" width="10" customWidth="1"/>
    <col min="7" max="7" width="7.7109375" customWidth="1"/>
    <col min="8" max="8" width="8.5703125" customWidth="1"/>
    <col min="9" max="9" width="11.7109375" customWidth="1"/>
    <col min="10" max="10" width="13.140625" customWidth="1"/>
    <col min="11" max="11" width="8.5703125" customWidth="1"/>
    <col min="13" max="13" width="7.7109375" customWidth="1"/>
  </cols>
  <sheetData>
    <row r="1" spans="2:7" s="5" customFormat="1" ht="12.75">
      <c r="B1" s="16" t="s">
        <v>846</v>
      </c>
      <c r="G1" s="6"/>
    </row>
    <row r="2" spans="2:7" s="16" customFormat="1" ht="12.75">
      <c r="G2" s="17"/>
    </row>
    <row r="3" spans="2:7" s="16" customFormat="1" ht="42" customHeight="1">
      <c r="B3" s="148" t="str">
        <f>GEOTEHNIKA!B3</f>
        <v>OPOMBA:  Naročnik je ocenil potrebno količino ur in dokumentacije za izvedbo konzultantskih storitev za obdobje 12 mesecev in upoštevaje, da bo izvajalec uveden v delo januarja 2027. V primeru, da bo izvajalec uveden v delo kasneje, bo naročnik izvedel prerazporeditve in podrobneje opredelil ure in dokumentacijo za prvo in naslednje koledarsko leto (2027 oz. 2028).</v>
      </c>
      <c r="C3" s="148"/>
      <c r="D3" s="148"/>
      <c r="E3" s="148"/>
      <c r="F3" s="148"/>
      <c r="G3" s="148"/>
    </row>
    <row r="4" spans="2:7" s="16" customFormat="1" ht="13.5" customHeight="1">
      <c r="B4" s="37"/>
      <c r="C4" s="37"/>
      <c r="D4" s="37"/>
      <c r="E4" s="37"/>
      <c r="F4" s="37"/>
      <c r="G4" s="37"/>
    </row>
    <row r="5" spans="2:7">
      <c r="B5" s="14" t="s">
        <v>178</v>
      </c>
      <c r="F5" s="20"/>
    </row>
    <row r="6" spans="2:7" ht="15" customHeight="1">
      <c r="B6" s="144" t="s">
        <v>0</v>
      </c>
      <c r="C6" s="144" t="s">
        <v>1</v>
      </c>
      <c r="D6" s="145" t="s">
        <v>2</v>
      </c>
      <c r="E6" s="146" t="s">
        <v>3</v>
      </c>
      <c r="F6" s="36" t="s">
        <v>4</v>
      </c>
      <c r="G6" s="64"/>
    </row>
    <row r="7" spans="2:7" ht="32.25" customHeight="1">
      <c r="B7" s="144"/>
      <c r="C7" s="144"/>
      <c r="D7" s="145"/>
      <c r="E7" s="147"/>
      <c r="F7" s="33" t="s">
        <v>179</v>
      </c>
      <c r="G7" s="65"/>
    </row>
    <row r="8" spans="2:7">
      <c r="B8" s="1">
        <v>1</v>
      </c>
      <c r="C8" s="80" t="s">
        <v>180</v>
      </c>
      <c r="D8" s="81" t="s">
        <v>181</v>
      </c>
      <c r="E8" s="82" t="s">
        <v>182</v>
      </c>
      <c r="F8" s="103">
        <v>300</v>
      </c>
      <c r="G8" s="66"/>
    </row>
    <row r="9" spans="2:7">
      <c r="B9" s="1">
        <v>2</v>
      </c>
      <c r="C9" s="80" t="s">
        <v>183</v>
      </c>
      <c r="D9" s="81" t="s">
        <v>184</v>
      </c>
      <c r="E9" s="82" t="s">
        <v>185</v>
      </c>
      <c r="F9" s="103">
        <v>100</v>
      </c>
      <c r="G9" s="66"/>
    </row>
    <row r="10" spans="2:7">
      <c r="B10" s="1">
        <v>3</v>
      </c>
      <c r="C10" s="80" t="s">
        <v>186</v>
      </c>
      <c r="D10" s="81" t="s">
        <v>187</v>
      </c>
      <c r="E10" s="82" t="s">
        <v>188</v>
      </c>
      <c r="F10" s="103">
        <v>50</v>
      </c>
      <c r="G10" s="66"/>
    </row>
    <row r="11" spans="2:7">
      <c r="B11" s="1">
        <v>4</v>
      </c>
      <c r="C11" s="80" t="s">
        <v>189</v>
      </c>
      <c r="D11" s="81" t="s">
        <v>181</v>
      </c>
      <c r="E11" s="82" t="s">
        <v>190</v>
      </c>
      <c r="F11" s="103">
        <v>150</v>
      </c>
      <c r="G11" s="66"/>
    </row>
    <row r="12" spans="2:7">
      <c r="B12" s="1">
        <v>5</v>
      </c>
      <c r="C12" s="80" t="s">
        <v>191</v>
      </c>
      <c r="D12" s="81" t="s">
        <v>192</v>
      </c>
      <c r="E12" s="82" t="s">
        <v>193</v>
      </c>
      <c r="F12" s="103">
        <v>50</v>
      </c>
      <c r="G12" s="66"/>
    </row>
    <row r="13" spans="2:7">
      <c r="B13" s="1">
        <v>6</v>
      </c>
      <c r="C13" s="80" t="s">
        <v>194</v>
      </c>
      <c r="D13" s="81" t="s">
        <v>6</v>
      </c>
      <c r="E13" s="82" t="s">
        <v>195</v>
      </c>
      <c r="F13" s="103">
        <v>100</v>
      </c>
      <c r="G13" s="66"/>
    </row>
    <row r="14" spans="2:7">
      <c r="B14" s="1">
        <v>7</v>
      </c>
      <c r="C14" s="80" t="s">
        <v>196</v>
      </c>
      <c r="D14" s="81" t="s">
        <v>197</v>
      </c>
      <c r="E14" s="82" t="s">
        <v>198</v>
      </c>
      <c r="F14" s="103">
        <v>20</v>
      </c>
      <c r="G14" s="66"/>
    </row>
    <row r="15" spans="2:7">
      <c r="B15" s="1">
        <v>8</v>
      </c>
      <c r="C15" s="80" t="s">
        <v>199</v>
      </c>
      <c r="D15" s="81" t="s">
        <v>6</v>
      </c>
      <c r="E15" s="82" t="s">
        <v>200</v>
      </c>
      <c r="F15" s="103">
        <v>60</v>
      </c>
      <c r="G15" s="66"/>
    </row>
    <row r="16" spans="2:7">
      <c r="B16" s="1">
        <v>9</v>
      </c>
      <c r="C16" s="80" t="s">
        <v>201</v>
      </c>
      <c r="D16" s="81" t="s">
        <v>197</v>
      </c>
      <c r="E16" s="82" t="s">
        <v>202</v>
      </c>
      <c r="F16" s="103">
        <v>160</v>
      </c>
      <c r="G16" s="66"/>
    </row>
    <row r="17" spans="2:7">
      <c r="B17" s="1">
        <v>10</v>
      </c>
      <c r="C17" s="80" t="s">
        <v>203</v>
      </c>
      <c r="D17" s="81" t="s">
        <v>184</v>
      </c>
      <c r="E17" s="82" t="s">
        <v>204</v>
      </c>
      <c r="F17" s="103">
        <v>180</v>
      </c>
      <c r="G17" s="66"/>
    </row>
    <row r="18" spans="2:7">
      <c r="B18" s="1">
        <v>11</v>
      </c>
      <c r="C18" s="80" t="s">
        <v>205</v>
      </c>
      <c r="D18" s="81" t="s">
        <v>187</v>
      </c>
      <c r="E18" s="82" t="s">
        <v>206</v>
      </c>
      <c r="F18" s="103">
        <v>50</v>
      </c>
      <c r="G18" s="66"/>
    </row>
    <row r="19" spans="2:7">
      <c r="B19" s="1">
        <v>12</v>
      </c>
      <c r="C19" s="80" t="s">
        <v>207</v>
      </c>
      <c r="D19" s="81" t="s">
        <v>184</v>
      </c>
      <c r="E19" s="82" t="s">
        <v>208</v>
      </c>
      <c r="F19" s="103">
        <v>200</v>
      </c>
      <c r="G19" s="66"/>
    </row>
    <row r="20" spans="2:7">
      <c r="B20" s="1">
        <v>13</v>
      </c>
      <c r="C20" s="80" t="s">
        <v>209</v>
      </c>
      <c r="D20" s="81" t="s">
        <v>184</v>
      </c>
      <c r="E20" s="82" t="s">
        <v>210</v>
      </c>
      <c r="F20" s="103">
        <v>200</v>
      </c>
      <c r="G20" s="66"/>
    </row>
    <row r="21" spans="2:7">
      <c r="B21" s="1">
        <v>14</v>
      </c>
      <c r="C21" s="80" t="s">
        <v>211</v>
      </c>
      <c r="D21" s="81" t="s">
        <v>187</v>
      </c>
      <c r="E21" s="82" t="s">
        <v>212</v>
      </c>
      <c r="F21" s="103">
        <v>200</v>
      </c>
      <c r="G21" s="66"/>
    </row>
    <row r="22" spans="2:7">
      <c r="B22" s="1">
        <v>15</v>
      </c>
      <c r="C22" s="80" t="s">
        <v>213</v>
      </c>
      <c r="D22" s="81" t="s">
        <v>184</v>
      </c>
      <c r="E22" s="82" t="s">
        <v>214</v>
      </c>
      <c r="F22" s="103">
        <v>200</v>
      </c>
      <c r="G22" s="66"/>
    </row>
    <row r="23" spans="2:7">
      <c r="B23" s="1">
        <v>16</v>
      </c>
      <c r="C23" s="80" t="s">
        <v>215</v>
      </c>
      <c r="D23" s="81" t="s">
        <v>216</v>
      </c>
      <c r="E23" s="82" t="s">
        <v>217</v>
      </c>
      <c r="F23" s="103">
        <v>40</v>
      </c>
      <c r="G23" s="66"/>
    </row>
    <row r="24" spans="2:7">
      <c r="B24" s="1">
        <v>17</v>
      </c>
      <c r="C24" s="80" t="s">
        <v>218</v>
      </c>
      <c r="D24" s="81" t="s">
        <v>216</v>
      </c>
      <c r="E24" s="82" t="s">
        <v>219</v>
      </c>
      <c r="F24" s="103">
        <v>60</v>
      </c>
      <c r="G24" s="66"/>
    </row>
    <row r="25" spans="2:7">
      <c r="B25" s="1">
        <v>18</v>
      </c>
      <c r="C25" s="80" t="s">
        <v>220</v>
      </c>
      <c r="D25" s="81" t="s">
        <v>184</v>
      </c>
      <c r="E25" s="82" t="s">
        <v>221</v>
      </c>
      <c r="F25" s="103">
        <v>100</v>
      </c>
      <c r="G25" s="66"/>
    </row>
    <row r="26" spans="2:7">
      <c r="B26" s="1">
        <v>19</v>
      </c>
      <c r="C26" s="80" t="s">
        <v>222</v>
      </c>
      <c r="D26" s="81" t="s">
        <v>187</v>
      </c>
      <c r="E26" s="82" t="s">
        <v>223</v>
      </c>
      <c r="F26" s="103">
        <v>220</v>
      </c>
      <c r="G26" s="66"/>
    </row>
    <row r="27" spans="2:7">
      <c r="B27" s="1">
        <v>20</v>
      </c>
      <c r="C27" s="80" t="s">
        <v>224</v>
      </c>
      <c r="D27" s="81" t="s">
        <v>184</v>
      </c>
      <c r="E27" s="82" t="s">
        <v>225</v>
      </c>
      <c r="F27" s="103">
        <v>120</v>
      </c>
      <c r="G27" s="66"/>
    </row>
    <row r="28" spans="2:7">
      <c r="B28" s="1">
        <v>21</v>
      </c>
      <c r="C28" s="80" t="s">
        <v>226</v>
      </c>
      <c r="D28" s="81" t="s">
        <v>181</v>
      </c>
      <c r="E28" s="82" t="s">
        <v>227</v>
      </c>
      <c r="F28" s="103">
        <v>150</v>
      </c>
      <c r="G28" s="66"/>
    </row>
    <row r="29" spans="2:7">
      <c r="B29" s="1">
        <v>22</v>
      </c>
      <c r="C29" s="80" t="s">
        <v>228</v>
      </c>
      <c r="D29" s="81" t="s">
        <v>6</v>
      </c>
      <c r="E29" s="82" t="s">
        <v>229</v>
      </c>
      <c r="F29" s="103">
        <v>120</v>
      </c>
      <c r="G29" s="66"/>
    </row>
    <row r="30" spans="2:7">
      <c r="B30" s="1">
        <v>23</v>
      </c>
      <c r="C30" s="80" t="s">
        <v>230</v>
      </c>
      <c r="D30" s="81" t="s">
        <v>184</v>
      </c>
      <c r="E30" s="82" t="s">
        <v>231</v>
      </c>
      <c r="F30" s="103">
        <v>120</v>
      </c>
      <c r="G30" s="66"/>
    </row>
    <row r="31" spans="2:7">
      <c r="B31" s="1">
        <v>24</v>
      </c>
      <c r="C31" s="80" t="s">
        <v>232</v>
      </c>
      <c r="D31" s="81" t="s">
        <v>216</v>
      </c>
      <c r="E31" s="82" t="s">
        <v>233</v>
      </c>
      <c r="F31" s="103">
        <v>120</v>
      </c>
      <c r="G31" s="66"/>
    </row>
    <row r="32" spans="2:7">
      <c r="B32" s="1">
        <v>25</v>
      </c>
      <c r="C32" s="80" t="s">
        <v>234</v>
      </c>
      <c r="D32" s="81" t="s">
        <v>187</v>
      </c>
      <c r="E32" s="82" t="s">
        <v>235</v>
      </c>
      <c r="F32" s="103">
        <v>32</v>
      </c>
      <c r="G32" s="66"/>
    </row>
    <row r="33" spans="2:7">
      <c r="B33" s="1">
        <v>26</v>
      </c>
      <c r="C33" s="80" t="s">
        <v>236</v>
      </c>
      <c r="D33" s="81" t="s">
        <v>187</v>
      </c>
      <c r="E33" s="82" t="s">
        <v>237</v>
      </c>
      <c r="F33" s="103">
        <v>120</v>
      </c>
      <c r="G33" s="66"/>
    </row>
    <row r="34" spans="2:7">
      <c r="B34" s="1">
        <v>27</v>
      </c>
      <c r="C34" s="80" t="s">
        <v>238</v>
      </c>
      <c r="D34" s="81" t="s">
        <v>216</v>
      </c>
      <c r="E34" s="82" t="s">
        <v>239</v>
      </c>
      <c r="F34" s="103">
        <v>120</v>
      </c>
      <c r="G34" s="66"/>
    </row>
    <row r="35" spans="2:7">
      <c r="B35" s="1">
        <v>28</v>
      </c>
      <c r="C35" s="80" t="s">
        <v>240</v>
      </c>
      <c r="D35" s="81" t="s">
        <v>184</v>
      </c>
      <c r="E35" s="82" t="s">
        <v>241</v>
      </c>
      <c r="F35" s="103">
        <v>120</v>
      </c>
      <c r="G35" s="66"/>
    </row>
    <row r="36" spans="2:7">
      <c r="B36" s="1">
        <v>29</v>
      </c>
      <c r="C36" s="80" t="s">
        <v>242</v>
      </c>
      <c r="D36" s="81" t="s">
        <v>187</v>
      </c>
      <c r="E36" s="82" t="s">
        <v>243</v>
      </c>
      <c r="F36" s="103">
        <v>100</v>
      </c>
      <c r="G36" s="66"/>
    </row>
    <row r="37" spans="2:7">
      <c r="B37" s="1">
        <v>30</v>
      </c>
      <c r="C37" s="80" t="s">
        <v>244</v>
      </c>
      <c r="D37" s="81" t="s">
        <v>187</v>
      </c>
      <c r="E37" s="82" t="s">
        <v>245</v>
      </c>
      <c r="F37" s="103">
        <v>60</v>
      </c>
      <c r="G37" s="66"/>
    </row>
    <row r="38" spans="2:7">
      <c r="B38" s="1">
        <v>31</v>
      </c>
      <c r="C38" s="80" t="s">
        <v>246</v>
      </c>
      <c r="D38" s="81" t="s">
        <v>184</v>
      </c>
      <c r="E38" s="82" t="s">
        <v>247</v>
      </c>
      <c r="F38" s="103">
        <v>80</v>
      </c>
      <c r="G38" s="66"/>
    </row>
    <row r="39" spans="2:7">
      <c r="B39" s="1">
        <v>32</v>
      </c>
      <c r="C39" s="80" t="s">
        <v>248</v>
      </c>
      <c r="D39" s="81" t="s">
        <v>6</v>
      </c>
      <c r="E39" s="82" t="s">
        <v>249</v>
      </c>
      <c r="F39" s="103">
        <v>180</v>
      </c>
      <c r="G39" s="66"/>
    </row>
    <row r="40" spans="2:7">
      <c r="B40" s="1">
        <v>33</v>
      </c>
      <c r="C40" s="80" t="s">
        <v>250</v>
      </c>
      <c r="D40" s="81" t="s">
        <v>187</v>
      </c>
      <c r="E40" s="82" t="s">
        <v>251</v>
      </c>
      <c r="F40" s="103">
        <v>240</v>
      </c>
      <c r="G40" s="66"/>
    </row>
    <row r="41" spans="2:7">
      <c r="B41" s="1">
        <v>34</v>
      </c>
      <c r="C41" s="80" t="s">
        <v>252</v>
      </c>
      <c r="D41" s="81" t="s">
        <v>181</v>
      </c>
      <c r="E41" s="82" t="s">
        <v>253</v>
      </c>
      <c r="F41" s="103">
        <v>50</v>
      </c>
      <c r="G41" s="66"/>
    </row>
    <row r="42" spans="2:7">
      <c r="B42" s="1">
        <v>35</v>
      </c>
      <c r="C42" s="80" t="s">
        <v>254</v>
      </c>
      <c r="D42" s="81" t="s">
        <v>6</v>
      </c>
      <c r="E42" s="82" t="s">
        <v>255</v>
      </c>
      <c r="F42" s="103">
        <v>80</v>
      </c>
      <c r="G42" s="66"/>
    </row>
    <row r="43" spans="2:7">
      <c r="B43" s="1">
        <v>36</v>
      </c>
      <c r="C43" s="80" t="s">
        <v>256</v>
      </c>
      <c r="D43" s="81" t="s">
        <v>184</v>
      </c>
      <c r="E43" s="82" t="s">
        <v>257</v>
      </c>
      <c r="F43" s="103">
        <v>200</v>
      </c>
      <c r="G43" s="66"/>
    </row>
    <row r="44" spans="2:7">
      <c r="B44" s="1">
        <v>37</v>
      </c>
      <c r="C44" s="80" t="s">
        <v>258</v>
      </c>
      <c r="D44" s="81" t="s">
        <v>259</v>
      </c>
      <c r="E44" s="82" t="s">
        <v>260</v>
      </c>
      <c r="F44" s="103">
        <v>300</v>
      </c>
      <c r="G44" s="66"/>
    </row>
    <row r="45" spans="2:7">
      <c r="B45" s="1">
        <v>38</v>
      </c>
      <c r="C45" s="80" t="s">
        <v>261</v>
      </c>
      <c r="D45" s="81" t="s">
        <v>216</v>
      </c>
      <c r="E45" s="82" t="s">
        <v>262</v>
      </c>
      <c r="F45" s="103">
        <v>100</v>
      </c>
      <c r="G45" s="66"/>
    </row>
    <row r="46" spans="2:7">
      <c r="B46" s="1">
        <v>39</v>
      </c>
      <c r="C46" s="80" t="s">
        <v>263</v>
      </c>
      <c r="D46" s="81" t="s">
        <v>6</v>
      </c>
      <c r="E46" s="82" t="s">
        <v>264</v>
      </c>
      <c r="F46" s="103">
        <v>100</v>
      </c>
      <c r="G46" s="66"/>
    </row>
    <row r="47" spans="2:7">
      <c r="B47" s="1">
        <v>40</v>
      </c>
      <c r="C47" s="80" t="s">
        <v>265</v>
      </c>
      <c r="D47" s="81" t="s">
        <v>184</v>
      </c>
      <c r="E47" s="82" t="s">
        <v>266</v>
      </c>
      <c r="F47" s="103">
        <v>100</v>
      </c>
      <c r="G47" s="66"/>
    </row>
    <row r="48" spans="2:7">
      <c r="B48" s="1">
        <v>41</v>
      </c>
      <c r="C48" s="80" t="s">
        <v>267</v>
      </c>
      <c r="D48" s="81" t="s">
        <v>6</v>
      </c>
      <c r="E48" s="82" t="s">
        <v>268</v>
      </c>
      <c r="F48" s="103">
        <v>200</v>
      </c>
      <c r="G48" s="66"/>
    </row>
    <row r="49" spans="2:7">
      <c r="B49" s="1">
        <v>42</v>
      </c>
      <c r="C49" s="80" t="s">
        <v>269</v>
      </c>
      <c r="D49" s="81" t="s">
        <v>184</v>
      </c>
      <c r="E49" s="82" t="s">
        <v>270</v>
      </c>
      <c r="F49" s="103">
        <v>200</v>
      </c>
      <c r="G49" s="66"/>
    </row>
    <row r="50" spans="2:7">
      <c r="B50" s="1">
        <v>43</v>
      </c>
      <c r="C50" s="80" t="s">
        <v>271</v>
      </c>
      <c r="D50" s="81" t="s">
        <v>184</v>
      </c>
      <c r="E50" s="82" t="s">
        <v>272</v>
      </c>
      <c r="F50" s="103">
        <v>170</v>
      </c>
      <c r="G50" s="66"/>
    </row>
    <row r="51" spans="2:7">
      <c r="B51" s="1">
        <v>44</v>
      </c>
      <c r="C51" s="80" t="s">
        <v>273</v>
      </c>
      <c r="D51" s="81" t="s">
        <v>184</v>
      </c>
      <c r="E51" s="82" t="s">
        <v>274</v>
      </c>
      <c r="F51" s="103">
        <v>240</v>
      </c>
      <c r="G51" s="66"/>
    </row>
    <row r="52" spans="2:7">
      <c r="B52" s="1">
        <v>45</v>
      </c>
      <c r="C52" s="80" t="s">
        <v>275</v>
      </c>
      <c r="D52" s="81" t="s">
        <v>6</v>
      </c>
      <c r="E52" s="82" t="s">
        <v>276</v>
      </c>
      <c r="F52" s="103">
        <v>32</v>
      </c>
      <c r="G52" s="66"/>
    </row>
    <row r="53" spans="2:7">
      <c r="B53" s="1">
        <v>46</v>
      </c>
      <c r="C53" s="80" t="s">
        <v>277</v>
      </c>
      <c r="D53" s="81" t="s">
        <v>181</v>
      </c>
      <c r="E53" s="82" t="s">
        <v>278</v>
      </c>
      <c r="F53" s="103">
        <v>100</v>
      </c>
      <c r="G53" s="66"/>
    </row>
    <row r="54" spans="2:7">
      <c r="B54" s="1">
        <v>47</v>
      </c>
      <c r="C54" s="80" t="s">
        <v>279</v>
      </c>
      <c r="D54" s="81" t="s">
        <v>187</v>
      </c>
      <c r="E54" s="82" t="s">
        <v>280</v>
      </c>
      <c r="F54" s="103">
        <v>100</v>
      </c>
      <c r="G54" s="66"/>
    </row>
    <row r="55" spans="2:7">
      <c r="B55" s="1">
        <v>48</v>
      </c>
      <c r="C55" s="80" t="s">
        <v>281</v>
      </c>
      <c r="D55" s="81" t="s">
        <v>6</v>
      </c>
      <c r="E55" s="82" t="s">
        <v>282</v>
      </c>
      <c r="F55" s="103">
        <v>120</v>
      </c>
      <c r="G55" s="66"/>
    </row>
    <row r="56" spans="2:7">
      <c r="B56" s="1">
        <v>49</v>
      </c>
      <c r="C56" s="80" t="s">
        <v>283</v>
      </c>
      <c r="D56" s="81" t="s">
        <v>184</v>
      </c>
      <c r="E56" s="82" t="s">
        <v>284</v>
      </c>
      <c r="F56" s="103">
        <v>60</v>
      </c>
      <c r="G56" s="66"/>
    </row>
    <row r="57" spans="2:7">
      <c r="B57" s="1">
        <v>50</v>
      </c>
      <c r="C57" s="80" t="s">
        <v>285</v>
      </c>
      <c r="D57" s="81" t="s">
        <v>6</v>
      </c>
      <c r="E57" s="82" t="s">
        <v>276</v>
      </c>
      <c r="F57" s="103">
        <v>160</v>
      </c>
      <c r="G57" s="66"/>
    </row>
    <row r="58" spans="2:7">
      <c r="B58" s="1">
        <v>51</v>
      </c>
      <c r="C58" s="80" t="s">
        <v>286</v>
      </c>
      <c r="D58" s="81" t="s">
        <v>184</v>
      </c>
      <c r="E58" s="82" t="s">
        <v>287</v>
      </c>
      <c r="F58" s="103">
        <v>20</v>
      </c>
      <c r="G58" s="66"/>
    </row>
    <row r="59" spans="2:7">
      <c r="B59" s="1">
        <v>52</v>
      </c>
      <c r="C59" s="80" t="s">
        <v>288</v>
      </c>
      <c r="D59" s="81" t="s">
        <v>6</v>
      </c>
      <c r="E59" s="82" t="s">
        <v>289</v>
      </c>
      <c r="F59" s="103">
        <v>200</v>
      </c>
      <c r="G59" s="66"/>
    </row>
    <row r="60" spans="2:7">
      <c r="B60" s="1">
        <v>53</v>
      </c>
      <c r="C60" s="80" t="s">
        <v>290</v>
      </c>
      <c r="D60" s="81" t="s">
        <v>6</v>
      </c>
      <c r="E60" s="82" t="s">
        <v>291</v>
      </c>
      <c r="F60" s="103">
        <v>80</v>
      </c>
      <c r="G60" s="66"/>
    </row>
    <row r="61" spans="2:7">
      <c r="B61" s="1">
        <v>54</v>
      </c>
      <c r="C61" s="80" t="s">
        <v>292</v>
      </c>
      <c r="D61" s="81" t="s">
        <v>6</v>
      </c>
      <c r="E61" s="82" t="s">
        <v>293</v>
      </c>
      <c r="F61" s="103">
        <v>300</v>
      </c>
      <c r="G61" s="66"/>
    </row>
    <row r="62" spans="2:7">
      <c r="B62" s="1">
        <v>55</v>
      </c>
      <c r="C62" s="80" t="s">
        <v>294</v>
      </c>
      <c r="D62" s="81" t="s">
        <v>6</v>
      </c>
      <c r="E62" s="82" t="s">
        <v>295</v>
      </c>
      <c r="F62" s="103">
        <v>100</v>
      </c>
      <c r="G62" s="66"/>
    </row>
    <row r="63" spans="2:7">
      <c r="B63" s="1">
        <v>56</v>
      </c>
      <c r="C63" s="80" t="s">
        <v>296</v>
      </c>
      <c r="D63" s="81" t="s">
        <v>184</v>
      </c>
      <c r="E63" s="82" t="s">
        <v>297</v>
      </c>
      <c r="F63" s="103">
        <v>100</v>
      </c>
      <c r="G63" s="66"/>
    </row>
    <row r="64" spans="2:7">
      <c r="B64" s="1">
        <v>57</v>
      </c>
      <c r="C64" s="80" t="s">
        <v>298</v>
      </c>
      <c r="D64" s="81" t="s">
        <v>184</v>
      </c>
      <c r="E64" s="82" t="s">
        <v>299</v>
      </c>
      <c r="F64" s="103">
        <v>100</v>
      </c>
      <c r="G64" s="66"/>
    </row>
    <row r="65" spans="2:7">
      <c r="B65" s="1">
        <v>58</v>
      </c>
      <c r="C65" s="80" t="s">
        <v>300</v>
      </c>
      <c r="D65" s="81" t="s">
        <v>184</v>
      </c>
      <c r="E65" s="82" t="s">
        <v>301</v>
      </c>
      <c r="F65" s="103">
        <v>100</v>
      </c>
      <c r="G65" s="66"/>
    </row>
    <row r="66" spans="2:7">
      <c r="B66" s="1">
        <v>59</v>
      </c>
      <c r="C66" s="80" t="s">
        <v>302</v>
      </c>
      <c r="D66" s="81" t="s">
        <v>187</v>
      </c>
      <c r="E66" s="82" t="s">
        <v>303</v>
      </c>
      <c r="F66" s="103">
        <v>200</v>
      </c>
      <c r="G66" s="66"/>
    </row>
    <row r="67" spans="2:7">
      <c r="B67" s="1">
        <v>60</v>
      </c>
      <c r="C67" s="80" t="s">
        <v>304</v>
      </c>
      <c r="D67" s="81" t="s">
        <v>184</v>
      </c>
      <c r="E67" s="82" t="s">
        <v>305</v>
      </c>
      <c r="F67" s="103">
        <v>60</v>
      </c>
      <c r="G67" s="66"/>
    </row>
    <row r="68" spans="2:7">
      <c r="B68" s="1">
        <v>61</v>
      </c>
      <c r="C68" s="80" t="s">
        <v>306</v>
      </c>
      <c r="D68" s="81" t="s">
        <v>184</v>
      </c>
      <c r="E68" s="82" t="s">
        <v>307</v>
      </c>
      <c r="F68" s="103">
        <v>60</v>
      </c>
      <c r="G68" s="66"/>
    </row>
    <row r="69" spans="2:7">
      <c r="B69" s="1">
        <v>62</v>
      </c>
      <c r="C69" s="80" t="s">
        <v>308</v>
      </c>
      <c r="D69" s="81" t="s">
        <v>184</v>
      </c>
      <c r="E69" s="82" t="s">
        <v>309</v>
      </c>
      <c r="F69" s="103">
        <v>200</v>
      </c>
      <c r="G69" s="66"/>
    </row>
    <row r="70" spans="2:7">
      <c r="B70" s="1">
        <v>63</v>
      </c>
      <c r="C70" s="80" t="s">
        <v>310</v>
      </c>
      <c r="D70" s="81" t="s">
        <v>181</v>
      </c>
      <c r="E70" s="82" t="s">
        <v>311</v>
      </c>
      <c r="F70" s="103">
        <v>140</v>
      </c>
      <c r="G70" s="66"/>
    </row>
    <row r="71" spans="2:7">
      <c r="B71" s="1">
        <v>64</v>
      </c>
      <c r="C71" s="80" t="s">
        <v>312</v>
      </c>
      <c r="D71" s="81" t="s">
        <v>6</v>
      </c>
      <c r="E71" s="82" t="s">
        <v>313</v>
      </c>
      <c r="F71" s="103">
        <v>100</v>
      </c>
      <c r="G71" s="66"/>
    </row>
    <row r="72" spans="2:7">
      <c r="B72" s="1">
        <v>65</v>
      </c>
      <c r="C72" s="80" t="s">
        <v>314</v>
      </c>
      <c r="D72" s="81" t="s">
        <v>184</v>
      </c>
      <c r="E72" s="82" t="s">
        <v>315</v>
      </c>
      <c r="F72" s="103">
        <v>40</v>
      </c>
      <c r="G72" s="66"/>
    </row>
    <row r="73" spans="2:7">
      <c r="B73" s="1">
        <v>66</v>
      </c>
      <c r="C73" s="80" t="s">
        <v>316</v>
      </c>
      <c r="D73" s="81" t="s">
        <v>216</v>
      </c>
      <c r="E73" s="82" t="s">
        <v>317</v>
      </c>
      <c r="F73" s="103">
        <v>150</v>
      </c>
      <c r="G73" s="66"/>
    </row>
    <row r="74" spans="2:7">
      <c r="B74" s="1">
        <v>67</v>
      </c>
      <c r="C74" s="80" t="s">
        <v>318</v>
      </c>
      <c r="D74" s="81" t="s">
        <v>184</v>
      </c>
      <c r="E74" s="82" t="s">
        <v>319</v>
      </c>
      <c r="F74" s="103">
        <v>120</v>
      </c>
      <c r="G74" s="66"/>
    </row>
    <row r="75" spans="2:7">
      <c r="B75" s="1">
        <v>68</v>
      </c>
      <c r="C75" s="80" t="s">
        <v>320</v>
      </c>
      <c r="D75" s="81" t="s">
        <v>184</v>
      </c>
      <c r="E75" s="82" t="s">
        <v>321</v>
      </c>
      <c r="F75" s="103">
        <v>80</v>
      </c>
      <c r="G75" s="66"/>
    </row>
    <row r="76" spans="2:7">
      <c r="B76" s="1">
        <v>69</v>
      </c>
      <c r="C76" s="80" t="s">
        <v>322</v>
      </c>
      <c r="D76" s="81" t="s">
        <v>184</v>
      </c>
      <c r="E76" s="82" t="s">
        <v>323</v>
      </c>
      <c r="F76" s="103">
        <v>300</v>
      </c>
      <c r="G76" s="66"/>
    </row>
    <row r="77" spans="2:7">
      <c r="B77" s="1">
        <v>70</v>
      </c>
      <c r="C77" s="80" t="s">
        <v>324</v>
      </c>
      <c r="D77" s="81" t="s">
        <v>6</v>
      </c>
      <c r="E77" s="82" t="s">
        <v>325</v>
      </c>
      <c r="F77" s="103">
        <v>20</v>
      </c>
      <c r="G77" s="66"/>
    </row>
    <row r="78" spans="2:7">
      <c r="B78" s="1">
        <v>71</v>
      </c>
      <c r="C78" s="80" t="s">
        <v>326</v>
      </c>
      <c r="D78" s="81" t="s">
        <v>184</v>
      </c>
      <c r="E78" s="82" t="s">
        <v>327</v>
      </c>
      <c r="F78" s="103">
        <v>60</v>
      </c>
      <c r="G78" s="66"/>
    </row>
    <row r="79" spans="2:7">
      <c r="B79" s="1">
        <v>72</v>
      </c>
      <c r="C79" s="80" t="s">
        <v>328</v>
      </c>
      <c r="D79" s="81" t="s">
        <v>184</v>
      </c>
      <c r="E79" s="82" t="s">
        <v>329</v>
      </c>
      <c r="F79" s="103">
        <v>20</v>
      </c>
      <c r="G79" s="66"/>
    </row>
    <row r="80" spans="2:7">
      <c r="B80" s="1">
        <v>73</v>
      </c>
      <c r="C80" s="80" t="s">
        <v>330</v>
      </c>
      <c r="D80" s="81" t="s">
        <v>6</v>
      </c>
      <c r="E80" s="82" t="s">
        <v>331</v>
      </c>
      <c r="F80" s="103">
        <v>60</v>
      </c>
      <c r="G80" s="66"/>
    </row>
    <row r="81" spans="2:7">
      <c r="B81" s="1">
        <v>74</v>
      </c>
      <c r="C81" s="80" t="s">
        <v>332</v>
      </c>
      <c r="D81" s="81" t="s">
        <v>6</v>
      </c>
      <c r="E81" s="82" t="s">
        <v>333</v>
      </c>
      <c r="F81" s="103">
        <v>100</v>
      </c>
      <c r="G81" s="66"/>
    </row>
    <row r="82" spans="2:7">
      <c r="B82" s="1">
        <v>75</v>
      </c>
      <c r="C82" s="80" t="s">
        <v>334</v>
      </c>
      <c r="D82" s="81" t="s">
        <v>184</v>
      </c>
      <c r="E82" s="82" t="s">
        <v>335</v>
      </c>
      <c r="F82" s="103">
        <v>60</v>
      </c>
      <c r="G82" s="66"/>
    </row>
    <row r="83" spans="2:7">
      <c r="B83" s="1">
        <v>76</v>
      </c>
      <c r="C83" s="80" t="s">
        <v>336</v>
      </c>
      <c r="D83" s="81" t="s">
        <v>184</v>
      </c>
      <c r="E83" s="82" t="s">
        <v>337</v>
      </c>
      <c r="F83" s="103">
        <v>60</v>
      </c>
      <c r="G83" s="66"/>
    </row>
    <row r="84" spans="2:7">
      <c r="B84" s="1">
        <v>77</v>
      </c>
      <c r="C84" s="80" t="s">
        <v>338</v>
      </c>
      <c r="D84" s="81" t="s">
        <v>6</v>
      </c>
      <c r="E84" s="82" t="s">
        <v>339</v>
      </c>
      <c r="F84" s="103">
        <v>60</v>
      </c>
      <c r="G84" s="66"/>
    </row>
    <row r="85" spans="2:7">
      <c r="B85" s="1">
        <v>78</v>
      </c>
      <c r="C85" s="80" t="s">
        <v>340</v>
      </c>
      <c r="D85" s="81" t="s">
        <v>6</v>
      </c>
      <c r="E85" s="82" t="s">
        <v>341</v>
      </c>
      <c r="F85" s="103">
        <v>80</v>
      </c>
      <c r="G85" s="66"/>
    </row>
    <row r="86" spans="2:7">
      <c r="B86" s="1">
        <v>79</v>
      </c>
      <c r="C86" s="80" t="s">
        <v>342</v>
      </c>
      <c r="D86" s="81" t="s">
        <v>184</v>
      </c>
      <c r="E86" s="82" t="s">
        <v>343</v>
      </c>
      <c r="F86" s="103">
        <v>300</v>
      </c>
      <c r="G86" s="66"/>
    </row>
    <row r="87" spans="2:7">
      <c r="B87" s="1">
        <v>80</v>
      </c>
      <c r="C87" s="80" t="s">
        <v>344</v>
      </c>
      <c r="D87" s="81" t="s">
        <v>187</v>
      </c>
      <c r="E87" s="82" t="s">
        <v>345</v>
      </c>
      <c r="F87" s="103">
        <v>100</v>
      </c>
      <c r="G87" s="66"/>
    </row>
    <row r="88" spans="2:7">
      <c r="B88" s="1">
        <v>81</v>
      </c>
      <c r="C88" s="80" t="s">
        <v>346</v>
      </c>
      <c r="D88" s="81" t="s">
        <v>6</v>
      </c>
      <c r="E88" s="82" t="s">
        <v>347</v>
      </c>
      <c r="F88" s="103">
        <v>100</v>
      </c>
      <c r="G88" s="66"/>
    </row>
    <row r="89" spans="2:7">
      <c r="B89" s="1">
        <v>82</v>
      </c>
      <c r="C89" s="80" t="s">
        <v>348</v>
      </c>
      <c r="D89" s="81" t="s">
        <v>6</v>
      </c>
      <c r="E89" s="82" t="s">
        <v>349</v>
      </c>
      <c r="F89" s="103">
        <v>300</v>
      </c>
      <c r="G89" s="66"/>
    </row>
    <row r="90" spans="2:7" ht="18" customHeight="1">
      <c r="B90" s="1">
        <v>83</v>
      </c>
      <c r="C90" s="80" t="s">
        <v>350</v>
      </c>
      <c r="D90" s="81" t="s">
        <v>187</v>
      </c>
      <c r="E90" s="82" t="s">
        <v>351</v>
      </c>
      <c r="F90" s="104">
        <v>20</v>
      </c>
      <c r="G90" s="66"/>
    </row>
    <row r="91" spans="2:7">
      <c r="B91" s="1">
        <v>84</v>
      </c>
      <c r="C91" s="80" t="s">
        <v>352</v>
      </c>
      <c r="D91" s="81" t="s">
        <v>187</v>
      </c>
      <c r="E91" s="82" t="s">
        <v>353</v>
      </c>
      <c r="F91" s="103">
        <v>36</v>
      </c>
      <c r="G91" s="66"/>
    </row>
    <row r="92" spans="2:7">
      <c r="B92" s="1">
        <v>85</v>
      </c>
      <c r="C92" s="80" t="s">
        <v>354</v>
      </c>
      <c r="D92" s="81" t="s">
        <v>216</v>
      </c>
      <c r="E92" s="82" t="s">
        <v>355</v>
      </c>
      <c r="F92" s="103">
        <v>100</v>
      </c>
      <c r="G92" s="66"/>
    </row>
    <row r="93" spans="2:7">
      <c r="B93" s="1">
        <v>86</v>
      </c>
      <c r="C93" s="80" t="s">
        <v>356</v>
      </c>
      <c r="D93" s="81" t="s">
        <v>181</v>
      </c>
      <c r="E93" s="82" t="s">
        <v>357</v>
      </c>
      <c r="F93" s="103">
        <v>300</v>
      </c>
      <c r="G93" s="66"/>
    </row>
    <row r="94" spans="2:7">
      <c r="B94" s="1">
        <v>87</v>
      </c>
      <c r="C94" s="80" t="s">
        <v>358</v>
      </c>
      <c r="D94" s="81" t="s">
        <v>6</v>
      </c>
      <c r="E94" s="82" t="s">
        <v>359</v>
      </c>
      <c r="F94" s="103">
        <v>100</v>
      </c>
      <c r="G94" s="66"/>
    </row>
    <row r="95" spans="2:7">
      <c r="B95" s="1">
        <v>88</v>
      </c>
      <c r="C95" s="80" t="s">
        <v>7</v>
      </c>
      <c r="D95" s="81" t="s">
        <v>8</v>
      </c>
      <c r="E95" s="82" t="s">
        <v>9</v>
      </c>
      <c r="F95" s="103">
        <v>400</v>
      </c>
      <c r="G95" s="66"/>
    </row>
    <row r="96" spans="2:7" ht="14.25" customHeight="1">
      <c r="B96" s="1">
        <v>89</v>
      </c>
      <c r="C96" s="80" t="s">
        <v>10</v>
      </c>
      <c r="D96" s="81" t="s">
        <v>8</v>
      </c>
      <c r="E96" s="82" t="s">
        <v>11</v>
      </c>
      <c r="F96" s="103">
        <v>340</v>
      </c>
      <c r="G96" s="66"/>
    </row>
    <row r="97" spans="2:11" ht="13.5" customHeight="1">
      <c r="B97" s="1"/>
      <c r="C97" s="153" t="s">
        <v>12</v>
      </c>
      <c r="D97" s="154"/>
      <c r="E97" s="82" t="s">
        <v>360</v>
      </c>
      <c r="F97" s="103">
        <v>100</v>
      </c>
      <c r="G97" s="66"/>
    </row>
    <row r="98" spans="2:11">
      <c r="B98" s="2"/>
      <c r="C98" s="3"/>
      <c r="D98" s="3"/>
      <c r="E98" s="62" t="s">
        <v>821</v>
      </c>
      <c r="F98" s="84">
        <f>SUM(F8:F97)</f>
        <v>11600</v>
      </c>
      <c r="G98" s="67"/>
    </row>
    <row r="99" spans="2:11">
      <c r="E99" s="62" t="s">
        <v>822</v>
      </c>
      <c r="F99" s="85">
        <f>K127</f>
        <v>1020</v>
      </c>
      <c r="G99" s="68"/>
    </row>
    <row r="100" spans="2:11">
      <c r="E100" s="63" t="s">
        <v>176</v>
      </c>
      <c r="F100" s="85">
        <f>F98+F99</f>
        <v>12620</v>
      </c>
      <c r="G100" s="69"/>
    </row>
    <row r="102" spans="2:11">
      <c r="C102" s="16" t="s">
        <v>819</v>
      </c>
      <c r="D102" s="16"/>
      <c r="E102" s="16"/>
      <c r="F102" s="16"/>
      <c r="G102" s="6"/>
      <c r="H102" s="6"/>
      <c r="I102" s="4" t="s">
        <v>807</v>
      </c>
    </row>
    <row r="103" spans="2:11" ht="45">
      <c r="C103" s="34" t="s">
        <v>116</v>
      </c>
      <c r="D103" s="141" t="s">
        <v>117</v>
      </c>
      <c r="E103" s="141"/>
      <c r="F103" s="33" t="s">
        <v>5</v>
      </c>
      <c r="G103" s="65"/>
      <c r="I103" s="34" t="s">
        <v>116</v>
      </c>
      <c r="J103" s="31" t="s">
        <v>839</v>
      </c>
      <c r="K103" s="33" t="str">
        <f>F103</f>
        <v>LETO 1</v>
      </c>
    </row>
    <row r="104" spans="2:11" ht="15" customHeight="1">
      <c r="C104" s="35" t="s">
        <v>118</v>
      </c>
      <c r="D104" s="139" t="s">
        <v>812</v>
      </c>
      <c r="E104" s="139"/>
      <c r="F104" s="36" t="s">
        <v>119</v>
      </c>
      <c r="G104" s="64"/>
      <c r="I104" s="35" t="s">
        <v>118</v>
      </c>
      <c r="J104" s="32" t="s">
        <v>805</v>
      </c>
      <c r="K104" s="32" t="s">
        <v>805</v>
      </c>
    </row>
    <row r="105" spans="2:11" ht="23.25" customHeight="1">
      <c r="C105" s="7" t="s">
        <v>120</v>
      </c>
      <c r="D105" s="137" t="s">
        <v>869</v>
      </c>
      <c r="E105" s="138"/>
      <c r="F105" s="88">
        <v>10</v>
      </c>
      <c r="G105" s="44"/>
      <c r="I105" s="7" t="s">
        <v>120</v>
      </c>
      <c r="J105" s="96">
        <v>20</v>
      </c>
      <c r="K105" s="88">
        <f>J105*F105</f>
        <v>200</v>
      </c>
    </row>
    <row r="106" spans="2:11" ht="23.25" customHeight="1">
      <c r="C106" s="7" t="s">
        <v>121</v>
      </c>
      <c r="D106" s="137" t="s">
        <v>122</v>
      </c>
      <c r="E106" s="138"/>
      <c r="F106" s="88">
        <v>10</v>
      </c>
      <c r="G106" s="44"/>
      <c r="I106" s="7" t="s">
        <v>121</v>
      </c>
      <c r="J106" s="96">
        <v>2</v>
      </c>
      <c r="K106" s="88">
        <f>J106*F106</f>
        <v>20</v>
      </c>
    </row>
    <row r="107" spans="2:11" ht="23.25" customHeight="1">
      <c r="C107" s="7" t="s">
        <v>123</v>
      </c>
      <c r="D107" s="137" t="s">
        <v>870</v>
      </c>
      <c r="E107" s="138"/>
      <c r="F107" s="88">
        <v>5</v>
      </c>
      <c r="G107" s="44"/>
      <c r="I107" s="7" t="s">
        <v>123</v>
      </c>
      <c r="J107" s="96">
        <v>8</v>
      </c>
      <c r="K107" s="88">
        <f>J107*F107</f>
        <v>40</v>
      </c>
    </row>
    <row r="108" spans="2:11" ht="23.25" customHeight="1">
      <c r="C108" s="7" t="s">
        <v>124</v>
      </c>
      <c r="D108" s="137" t="s">
        <v>125</v>
      </c>
      <c r="E108" s="138"/>
      <c r="F108" s="88">
        <v>5</v>
      </c>
      <c r="G108" s="44"/>
      <c r="I108" s="7" t="s">
        <v>124</v>
      </c>
      <c r="J108" s="96">
        <v>16</v>
      </c>
      <c r="K108" s="88">
        <f>J108*F108</f>
        <v>80</v>
      </c>
    </row>
    <row r="109" spans="2:11" ht="23.25" customHeight="1">
      <c r="C109" s="7" t="s">
        <v>126</v>
      </c>
      <c r="D109" s="137" t="s">
        <v>127</v>
      </c>
      <c r="E109" s="138"/>
      <c r="F109" s="88">
        <v>5</v>
      </c>
      <c r="G109" s="44"/>
      <c r="I109" s="7" t="s">
        <v>126</v>
      </c>
      <c r="J109" s="96">
        <v>16</v>
      </c>
      <c r="K109" s="88">
        <f>J109*F109</f>
        <v>80</v>
      </c>
    </row>
    <row r="110" spans="2:11" ht="23.25" customHeight="1">
      <c r="C110" s="35" t="s">
        <v>128</v>
      </c>
      <c r="D110" s="139" t="s">
        <v>813</v>
      </c>
      <c r="E110" s="139"/>
      <c r="F110" s="36" t="s">
        <v>119</v>
      </c>
      <c r="G110" s="64"/>
      <c r="I110" s="35" t="s">
        <v>128</v>
      </c>
      <c r="J110" s="32" t="s">
        <v>805</v>
      </c>
      <c r="K110" s="32" t="s">
        <v>805</v>
      </c>
    </row>
    <row r="111" spans="2:11" ht="23.25" customHeight="1">
      <c r="C111" s="9" t="s">
        <v>129</v>
      </c>
      <c r="D111" s="137" t="s">
        <v>130</v>
      </c>
      <c r="E111" s="138"/>
      <c r="F111" s="88">
        <v>4</v>
      </c>
      <c r="G111" s="64"/>
      <c r="I111" s="9" t="s">
        <v>129</v>
      </c>
      <c r="J111" s="96">
        <v>40</v>
      </c>
      <c r="K111" s="88">
        <f>J111*F111</f>
        <v>160</v>
      </c>
    </row>
    <row r="112" spans="2:11" ht="23.25" customHeight="1">
      <c r="C112" s="9" t="s">
        <v>131</v>
      </c>
      <c r="D112" s="137" t="s">
        <v>132</v>
      </c>
      <c r="E112" s="138"/>
      <c r="F112" s="88">
        <v>2</v>
      </c>
      <c r="G112" s="64"/>
      <c r="I112" s="9" t="s">
        <v>131</v>
      </c>
      <c r="J112" s="96">
        <v>40</v>
      </c>
      <c r="K112" s="88">
        <f>J112*F112</f>
        <v>80</v>
      </c>
    </row>
    <row r="113" spans="3:14" ht="23.25" customHeight="1">
      <c r="C113" s="9" t="s">
        <v>133</v>
      </c>
      <c r="D113" s="137" t="s">
        <v>134</v>
      </c>
      <c r="E113" s="138"/>
      <c r="F113" s="88">
        <v>0</v>
      </c>
      <c r="G113" s="64"/>
      <c r="I113" s="9" t="s">
        <v>133</v>
      </c>
      <c r="J113" s="96">
        <v>24</v>
      </c>
      <c r="K113" s="88">
        <f>J113*F113</f>
        <v>0</v>
      </c>
    </row>
    <row r="114" spans="3:14" ht="23.25" customHeight="1">
      <c r="C114" s="35" t="s">
        <v>135</v>
      </c>
      <c r="D114" s="139" t="s">
        <v>813</v>
      </c>
      <c r="E114" s="139"/>
      <c r="F114" s="36" t="s">
        <v>119</v>
      </c>
      <c r="G114" s="64"/>
      <c r="I114" s="35" t="s">
        <v>135</v>
      </c>
      <c r="J114" s="32" t="s">
        <v>805</v>
      </c>
      <c r="K114" s="32" t="s">
        <v>805</v>
      </c>
    </row>
    <row r="115" spans="3:14" ht="23.25" customHeight="1">
      <c r="C115" s="9" t="s">
        <v>136</v>
      </c>
      <c r="D115" s="137" t="s">
        <v>137</v>
      </c>
      <c r="E115" s="138"/>
      <c r="F115" s="88">
        <v>7</v>
      </c>
      <c r="G115" s="64"/>
      <c r="I115" s="9" t="s">
        <v>136</v>
      </c>
      <c r="J115" s="96">
        <v>24</v>
      </c>
      <c r="K115" s="88">
        <f>J115*F115</f>
        <v>168</v>
      </c>
    </row>
    <row r="116" spans="3:14" ht="23.25" customHeight="1">
      <c r="C116" s="9" t="s">
        <v>138</v>
      </c>
      <c r="D116" s="137" t="s">
        <v>175</v>
      </c>
      <c r="E116" s="138"/>
      <c r="F116" s="88">
        <v>2</v>
      </c>
      <c r="G116" s="64"/>
      <c r="I116" s="9" t="s">
        <v>138</v>
      </c>
      <c r="J116" s="96">
        <v>24</v>
      </c>
      <c r="K116" s="88">
        <f>J116*F116</f>
        <v>48</v>
      </c>
    </row>
    <row r="117" spans="3:14" ht="23.25" customHeight="1">
      <c r="C117" s="35" t="s">
        <v>139</v>
      </c>
      <c r="D117" s="139" t="s">
        <v>813</v>
      </c>
      <c r="E117" s="139"/>
      <c r="F117" s="36" t="s">
        <v>119</v>
      </c>
      <c r="G117" s="64"/>
      <c r="I117" s="35" t="s">
        <v>139</v>
      </c>
      <c r="J117" s="32" t="s">
        <v>805</v>
      </c>
      <c r="K117" s="32" t="s">
        <v>805</v>
      </c>
    </row>
    <row r="118" spans="3:14" ht="23.25" customHeight="1">
      <c r="C118" s="9" t="s">
        <v>140</v>
      </c>
      <c r="D118" s="137" t="s">
        <v>141</v>
      </c>
      <c r="E118" s="138"/>
      <c r="F118" s="88">
        <v>3</v>
      </c>
      <c r="G118" s="64"/>
      <c r="I118" s="9" t="s">
        <v>140</v>
      </c>
      <c r="J118" s="96">
        <v>16</v>
      </c>
      <c r="K118" s="88">
        <f>J118*F118</f>
        <v>48</v>
      </c>
    </row>
    <row r="119" spans="3:14" ht="23.25" customHeight="1">
      <c r="C119" s="9" t="s">
        <v>142</v>
      </c>
      <c r="D119" s="137" t="s">
        <v>143</v>
      </c>
      <c r="E119" s="138"/>
      <c r="F119" s="88">
        <v>0</v>
      </c>
      <c r="G119" s="64"/>
      <c r="I119" s="9" t="s">
        <v>142</v>
      </c>
      <c r="J119" s="96">
        <v>16</v>
      </c>
      <c r="K119" s="88">
        <f>J119*F119</f>
        <v>0</v>
      </c>
    </row>
    <row r="120" spans="3:14" ht="23.25" customHeight="1">
      <c r="C120" s="9" t="s">
        <v>144</v>
      </c>
      <c r="D120" s="137" t="s">
        <v>145</v>
      </c>
      <c r="E120" s="138"/>
      <c r="F120" s="88">
        <v>3</v>
      </c>
      <c r="G120" s="64"/>
      <c r="I120" s="9" t="s">
        <v>144</v>
      </c>
      <c r="J120" s="96">
        <v>16</v>
      </c>
      <c r="K120" s="88">
        <f>J120*F120</f>
        <v>48</v>
      </c>
    </row>
    <row r="121" spans="3:14" ht="23.25" customHeight="1">
      <c r="C121" s="9" t="s">
        <v>146</v>
      </c>
      <c r="D121" s="137" t="s">
        <v>147</v>
      </c>
      <c r="E121" s="138"/>
      <c r="F121" s="88">
        <v>0</v>
      </c>
      <c r="G121" s="64"/>
      <c r="I121" s="9" t="s">
        <v>146</v>
      </c>
      <c r="J121" s="96">
        <v>16</v>
      </c>
      <c r="K121" s="88">
        <f>J121*F121</f>
        <v>0</v>
      </c>
    </row>
    <row r="122" spans="3:14" ht="23.25" customHeight="1">
      <c r="C122" s="35" t="s">
        <v>148</v>
      </c>
      <c r="D122" s="139" t="s">
        <v>814</v>
      </c>
      <c r="E122" s="139"/>
      <c r="F122" s="36" t="s">
        <v>119</v>
      </c>
      <c r="G122" s="64"/>
      <c r="I122" s="35" t="s">
        <v>148</v>
      </c>
      <c r="J122" s="32" t="s">
        <v>805</v>
      </c>
      <c r="K122" s="32" t="s">
        <v>805</v>
      </c>
    </row>
    <row r="123" spans="3:14" ht="23.25" customHeight="1">
      <c r="C123" s="9" t="s">
        <v>149</v>
      </c>
      <c r="D123" s="137" t="s">
        <v>871</v>
      </c>
      <c r="E123" s="138"/>
      <c r="F123" s="88">
        <v>3</v>
      </c>
      <c r="G123" s="64"/>
      <c r="I123" s="9" t="s">
        <v>149</v>
      </c>
      <c r="J123" s="96">
        <v>16</v>
      </c>
      <c r="K123" s="89">
        <f>J123*F123</f>
        <v>48</v>
      </c>
    </row>
    <row r="124" spans="3:14">
      <c r="C124" s="5"/>
      <c r="D124" s="10"/>
      <c r="E124" s="11"/>
      <c r="F124" s="12"/>
      <c r="G124" s="12"/>
      <c r="J124" s="29"/>
    </row>
    <row r="125" spans="3:14" ht="15.75">
      <c r="C125" s="5"/>
      <c r="D125" s="10"/>
      <c r="E125" s="73" t="s">
        <v>809</v>
      </c>
      <c r="F125" s="92">
        <f>SUM(F105:F109)</f>
        <v>35</v>
      </c>
      <c r="G125" s="12"/>
      <c r="H125" s="151" t="s">
        <v>809</v>
      </c>
      <c r="I125" s="151"/>
      <c r="J125" s="151"/>
      <c r="K125" s="98">
        <f>(SUM(K105:K109))</f>
        <v>420</v>
      </c>
      <c r="L125" s="105"/>
      <c r="N125" s="127"/>
    </row>
    <row r="126" spans="3:14" ht="15.75">
      <c r="C126" s="5"/>
      <c r="D126" s="5"/>
      <c r="E126" s="73" t="s">
        <v>810</v>
      </c>
      <c r="F126" s="92">
        <f>F111+F112+F113+F115+F116+F118+F119+F120+F121+F123</f>
        <v>24</v>
      </c>
      <c r="G126" s="12"/>
      <c r="H126" s="151" t="s">
        <v>810</v>
      </c>
      <c r="I126" s="151"/>
      <c r="J126" s="151"/>
      <c r="K126" s="100">
        <f>SUM(K111:K123)</f>
        <v>600</v>
      </c>
      <c r="L126" s="105"/>
      <c r="N126" s="127"/>
    </row>
    <row r="127" spans="3:14">
      <c r="E127" s="13"/>
      <c r="H127" s="151" t="s">
        <v>808</v>
      </c>
      <c r="I127" s="151"/>
      <c r="J127" s="151"/>
      <c r="K127" s="102">
        <f>SUM(K105:K123)</f>
        <v>1020</v>
      </c>
      <c r="L127" s="105"/>
    </row>
    <row r="128" spans="3:14">
      <c r="E128" s="13"/>
      <c r="H128" s="13"/>
      <c r="I128" s="13"/>
      <c r="J128" s="13"/>
      <c r="K128" s="107"/>
      <c r="L128" s="105"/>
    </row>
    <row r="129" spans="3:12">
      <c r="E129" s="13"/>
      <c r="H129" s="13"/>
      <c r="I129" s="13"/>
      <c r="J129" s="13"/>
      <c r="K129" s="107"/>
      <c r="L129" s="105"/>
    </row>
    <row r="130" spans="3:12">
      <c r="K130" s="106"/>
      <c r="L130" s="105"/>
    </row>
    <row r="131" spans="3:12">
      <c r="C131" s="4" t="s">
        <v>864</v>
      </c>
      <c r="D131" s="4"/>
      <c r="E131" s="4"/>
      <c r="F131" s="18"/>
      <c r="G131" s="17"/>
      <c r="H131" s="17"/>
      <c r="I131" s="17"/>
      <c r="K131" s="105"/>
      <c r="L131" s="105"/>
    </row>
    <row r="132" spans="3:12">
      <c r="C132" s="149" t="s">
        <v>815</v>
      </c>
      <c r="D132" s="149" t="s">
        <v>816</v>
      </c>
      <c r="E132" s="150" t="s">
        <v>823</v>
      </c>
      <c r="F132" s="33" t="str">
        <f>F103</f>
        <v>LETO 1</v>
      </c>
      <c r="G132" s="65"/>
      <c r="H132" s="17"/>
      <c r="I132" s="17"/>
    </row>
    <row r="133" spans="3:12">
      <c r="C133" s="149"/>
      <c r="D133" s="149" t="s">
        <v>153</v>
      </c>
      <c r="E133" s="150"/>
      <c r="F133" s="33" t="s">
        <v>811</v>
      </c>
      <c r="G133" s="65"/>
      <c r="H133" s="17"/>
      <c r="I133" s="17"/>
    </row>
    <row r="134" spans="3:12">
      <c r="C134" s="8">
        <v>1</v>
      </c>
      <c r="D134" s="41" t="s">
        <v>154</v>
      </c>
      <c r="E134" s="51" t="s">
        <v>155</v>
      </c>
      <c r="F134" s="89">
        <v>1800</v>
      </c>
      <c r="G134" s="70"/>
      <c r="H134" s="17"/>
      <c r="I134" s="17"/>
    </row>
    <row r="135" spans="3:12">
      <c r="C135" s="8">
        <v>2</v>
      </c>
      <c r="D135" s="42" t="s">
        <v>156</v>
      </c>
      <c r="E135" s="52" t="s">
        <v>157</v>
      </c>
      <c r="F135" s="93">
        <v>1600</v>
      </c>
      <c r="G135" s="70"/>
      <c r="H135" s="17"/>
      <c r="I135" s="17"/>
    </row>
    <row r="136" spans="3:12">
      <c r="C136" s="8">
        <v>3</v>
      </c>
      <c r="D136" s="42" t="s">
        <v>158</v>
      </c>
      <c r="E136" s="52" t="s">
        <v>157</v>
      </c>
      <c r="F136" s="93">
        <v>1600</v>
      </c>
      <c r="G136" s="70"/>
      <c r="H136" s="17"/>
      <c r="I136" s="17"/>
    </row>
    <row r="137" spans="3:12">
      <c r="C137" s="8">
        <v>4</v>
      </c>
      <c r="D137" s="42" t="s">
        <v>159</v>
      </c>
      <c r="E137" s="52" t="s">
        <v>157</v>
      </c>
      <c r="F137" s="93">
        <v>1600</v>
      </c>
      <c r="G137" s="70"/>
      <c r="H137" s="17"/>
      <c r="I137" s="17"/>
    </row>
    <row r="138" spans="3:12">
      <c r="C138" s="8">
        <v>5</v>
      </c>
      <c r="D138" s="41" t="s">
        <v>160</v>
      </c>
      <c r="E138" s="53" t="s">
        <v>161</v>
      </c>
      <c r="F138" s="89">
        <v>100</v>
      </c>
      <c r="G138" s="70"/>
      <c r="H138" s="17"/>
      <c r="I138" s="17"/>
    </row>
    <row r="139" spans="3:12">
      <c r="C139" s="8">
        <v>6</v>
      </c>
      <c r="D139" s="41" t="s">
        <v>162</v>
      </c>
      <c r="E139" s="54" t="s">
        <v>163</v>
      </c>
      <c r="F139" s="89">
        <v>500</v>
      </c>
      <c r="G139" s="70"/>
      <c r="H139" s="17"/>
      <c r="I139" s="17"/>
    </row>
    <row r="140" spans="3:12">
      <c r="C140" s="8">
        <v>7</v>
      </c>
      <c r="D140" s="41" t="s">
        <v>164</v>
      </c>
      <c r="E140" s="54" t="s">
        <v>165</v>
      </c>
      <c r="F140" s="89">
        <v>600</v>
      </c>
      <c r="G140" s="70"/>
      <c r="H140" s="17"/>
      <c r="I140" s="17"/>
    </row>
    <row r="141" spans="3:12">
      <c r="C141" s="8">
        <v>8</v>
      </c>
      <c r="D141" s="41" t="s">
        <v>166</v>
      </c>
      <c r="E141" s="54" t="s">
        <v>167</v>
      </c>
      <c r="F141" s="89">
        <v>500</v>
      </c>
      <c r="G141" s="70"/>
      <c r="H141" s="17"/>
      <c r="I141" s="17"/>
      <c r="J141" s="15"/>
    </row>
    <row r="142" spans="3:12">
      <c r="C142" s="8">
        <v>9</v>
      </c>
      <c r="D142" s="55" t="s">
        <v>168</v>
      </c>
      <c r="E142" s="56" t="s">
        <v>169</v>
      </c>
      <c r="F142" s="94">
        <v>500</v>
      </c>
      <c r="G142" s="70"/>
      <c r="H142" s="17"/>
      <c r="I142" s="17"/>
    </row>
    <row r="143" spans="3:12">
      <c r="C143" s="8">
        <v>10</v>
      </c>
      <c r="D143" s="41" t="s">
        <v>563</v>
      </c>
      <c r="E143" s="54" t="s">
        <v>170</v>
      </c>
      <c r="F143" s="89">
        <v>1800</v>
      </c>
      <c r="G143" s="70"/>
      <c r="H143" s="17"/>
      <c r="I143" s="17"/>
    </row>
    <row r="144" spans="3:12">
      <c r="C144" s="8">
        <v>11</v>
      </c>
      <c r="D144" s="8" t="s">
        <v>850</v>
      </c>
      <c r="E144" s="28" t="s">
        <v>170</v>
      </c>
      <c r="F144" s="89">
        <v>900</v>
      </c>
      <c r="G144" s="71"/>
      <c r="H144" s="17"/>
      <c r="I144" s="17"/>
    </row>
    <row r="145" spans="3:9">
      <c r="C145" s="8">
        <v>12</v>
      </c>
      <c r="D145" s="8" t="s">
        <v>171</v>
      </c>
      <c r="E145" s="28" t="s">
        <v>172</v>
      </c>
      <c r="F145" s="89">
        <v>100</v>
      </c>
      <c r="G145" s="71"/>
      <c r="H145" s="17"/>
      <c r="I145" s="17"/>
    </row>
    <row r="146" spans="3:9">
      <c r="C146" s="8"/>
      <c r="D146" s="8"/>
      <c r="E146" s="19" t="s">
        <v>173</v>
      </c>
      <c r="F146" s="95">
        <f>SUM(F134:F145)</f>
        <v>11600</v>
      </c>
      <c r="G146" s="30"/>
      <c r="H146" s="17"/>
      <c r="I146" s="17"/>
    </row>
    <row r="147" spans="3:9">
      <c r="C147" s="149" t="s">
        <v>151</v>
      </c>
      <c r="D147" s="152" t="s">
        <v>152</v>
      </c>
      <c r="E147" s="150" t="s">
        <v>861</v>
      </c>
      <c r="F147" s="60" t="str">
        <f>F133</f>
        <v xml:space="preserve">URE </v>
      </c>
      <c r="G147" s="72"/>
      <c r="H147" s="17"/>
      <c r="I147" s="17"/>
    </row>
    <row r="148" spans="3:9">
      <c r="C148" s="149"/>
      <c r="D148" s="152"/>
      <c r="E148" s="150"/>
      <c r="F148" s="36" t="s">
        <v>119</v>
      </c>
      <c r="G148" s="64"/>
      <c r="H148" s="17"/>
      <c r="I148" s="17"/>
    </row>
    <row r="149" spans="3:9" ht="25.5">
      <c r="C149" s="8">
        <v>1</v>
      </c>
      <c r="D149" s="61" t="s">
        <v>888</v>
      </c>
      <c r="E149" s="52" t="s">
        <v>157</v>
      </c>
      <c r="F149" s="93">
        <f>F126</f>
        <v>24</v>
      </c>
      <c r="G149" s="70"/>
      <c r="H149" s="17"/>
      <c r="I149" s="17"/>
    </row>
    <row r="150" spans="3:9">
      <c r="C150" s="8">
        <v>2</v>
      </c>
      <c r="D150" s="55" t="s">
        <v>168</v>
      </c>
      <c r="E150" s="56" t="s">
        <v>174</v>
      </c>
      <c r="F150" s="94">
        <f>F125</f>
        <v>35</v>
      </c>
      <c r="G150" s="70"/>
      <c r="H150" s="17"/>
      <c r="I150" s="17"/>
    </row>
    <row r="152" spans="3:9">
      <c r="C152" s="4" t="s">
        <v>875</v>
      </c>
      <c r="D152" s="4"/>
      <c r="E152" s="4"/>
      <c r="F152" s="18"/>
    </row>
    <row r="153" spans="3:9" ht="24">
      <c r="C153" s="149" t="s">
        <v>815</v>
      </c>
      <c r="D153" s="149" t="s">
        <v>816</v>
      </c>
      <c r="E153" s="150" t="s">
        <v>886</v>
      </c>
      <c r="F153" s="33" t="s">
        <v>876</v>
      </c>
      <c r="G153" s="33" t="s">
        <v>877</v>
      </c>
      <c r="H153" s="33" t="s">
        <v>176</v>
      </c>
      <c r="I153" s="144" t="s">
        <v>878</v>
      </c>
    </row>
    <row r="154" spans="3:9">
      <c r="C154" s="149"/>
      <c r="D154" s="149" t="s">
        <v>153</v>
      </c>
      <c r="E154" s="150"/>
      <c r="F154" s="33" t="s">
        <v>811</v>
      </c>
      <c r="G154" s="33" t="s">
        <v>811</v>
      </c>
      <c r="H154" s="33" t="s">
        <v>811</v>
      </c>
      <c r="I154" s="144"/>
    </row>
    <row r="155" spans="3:9">
      <c r="C155" s="8">
        <v>1</v>
      </c>
      <c r="D155" s="41" t="s">
        <v>154</v>
      </c>
      <c r="E155" s="51" t="s">
        <v>155</v>
      </c>
      <c r="F155" s="89">
        <v>1800</v>
      </c>
      <c r="G155" s="125">
        <v>0</v>
      </c>
      <c r="H155" s="126">
        <f>F155+G155</f>
        <v>1800</v>
      </c>
      <c r="I155" s="136" t="s">
        <v>887</v>
      </c>
    </row>
    <row r="156" spans="3:9">
      <c r="C156" s="8">
        <v>2</v>
      </c>
      <c r="D156" s="42" t="s">
        <v>156</v>
      </c>
      <c r="E156" s="52" t="s">
        <v>157</v>
      </c>
      <c r="F156" s="93">
        <v>1600</v>
      </c>
      <c r="G156" s="128">
        <v>200</v>
      </c>
      <c r="H156" s="129">
        <f t="shared" ref="H156:H166" si="0">F156+G156</f>
        <v>1800</v>
      </c>
      <c r="I156" s="136" t="s">
        <v>887</v>
      </c>
    </row>
    <row r="157" spans="3:9">
      <c r="C157" s="8">
        <v>3</v>
      </c>
      <c r="D157" s="42" t="s">
        <v>158</v>
      </c>
      <c r="E157" s="52" t="s">
        <v>157</v>
      </c>
      <c r="F157" s="93">
        <v>1600</v>
      </c>
      <c r="G157" s="128">
        <v>200</v>
      </c>
      <c r="H157" s="129">
        <f t="shared" si="0"/>
        <v>1800</v>
      </c>
      <c r="I157" s="136" t="s">
        <v>887</v>
      </c>
    </row>
    <row r="158" spans="3:9">
      <c r="C158" s="8">
        <v>4</v>
      </c>
      <c r="D158" s="42" t="s">
        <v>159</v>
      </c>
      <c r="E158" s="52" t="s">
        <v>157</v>
      </c>
      <c r="F158" s="93">
        <v>1600</v>
      </c>
      <c r="G158" s="129">
        <v>200</v>
      </c>
      <c r="H158" s="129">
        <f>F158+G158</f>
        <v>1800</v>
      </c>
      <c r="I158" s="136" t="s">
        <v>887</v>
      </c>
    </row>
    <row r="159" spans="3:9">
      <c r="C159" s="8">
        <v>5</v>
      </c>
      <c r="D159" s="41" t="s">
        <v>160</v>
      </c>
      <c r="E159" s="53" t="s">
        <v>161</v>
      </c>
      <c r="F159" s="89">
        <v>100</v>
      </c>
      <c r="G159" s="125">
        <v>0</v>
      </c>
      <c r="H159" s="126">
        <f t="shared" si="0"/>
        <v>100</v>
      </c>
      <c r="I159" s="124"/>
    </row>
    <row r="160" spans="3:9">
      <c r="C160" s="8">
        <v>6</v>
      </c>
      <c r="D160" s="41" t="s">
        <v>162</v>
      </c>
      <c r="E160" s="54" t="s">
        <v>163</v>
      </c>
      <c r="F160" s="89">
        <v>500</v>
      </c>
      <c r="G160" s="125">
        <v>0</v>
      </c>
      <c r="H160" s="126">
        <f t="shared" si="0"/>
        <v>500</v>
      </c>
      <c r="I160" s="124"/>
    </row>
    <row r="161" spans="3:9">
      <c r="C161" s="8">
        <v>7</v>
      </c>
      <c r="D161" s="41" t="s">
        <v>164</v>
      </c>
      <c r="E161" s="54" t="s">
        <v>165</v>
      </c>
      <c r="F161" s="89">
        <v>600</v>
      </c>
      <c r="G161" s="125">
        <v>0</v>
      </c>
      <c r="H161" s="126">
        <f t="shared" si="0"/>
        <v>600</v>
      </c>
      <c r="I161" s="124"/>
    </row>
    <row r="162" spans="3:9">
      <c r="C162" s="8">
        <v>8</v>
      </c>
      <c r="D162" s="41" t="s">
        <v>166</v>
      </c>
      <c r="E162" s="54" t="s">
        <v>167</v>
      </c>
      <c r="F162" s="89">
        <v>500</v>
      </c>
      <c r="G162" s="125">
        <v>0</v>
      </c>
      <c r="H162" s="126">
        <f t="shared" si="0"/>
        <v>500</v>
      </c>
      <c r="I162" s="124"/>
    </row>
    <row r="163" spans="3:9">
      <c r="C163" s="8">
        <v>9</v>
      </c>
      <c r="D163" s="55" t="s">
        <v>168</v>
      </c>
      <c r="E163" s="56" t="s">
        <v>169</v>
      </c>
      <c r="F163" s="94">
        <v>500</v>
      </c>
      <c r="G163" s="130">
        <f>K125</f>
        <v>420</v>
      </c>
      <c r="H163" s="130">
        <f>F163+G163</f>
        <v>920</v>
      </c>
      <c r="I163" s="124"/>
    </row>
    <row r="164" spans="3:9">
      <c r="C164" s="8">
        <v>10</v>
      </c>
      <c r="D164" s="41" t="s">
        <v>563</v>
      </c>
      <c r="E164" s="54" t="s">
        <v>170</v>
      </c>
      <c r="F164" s="89">
        <v>1800</v>
      </c>
      <c r="G164" s="125">
        <v>0</v>
      </c>
      <c r="H164" s="126">
        <f t="shared" si="0"/>
        <v>1800</v>
      </c>
      <c r="I164" s="136" t="s">
        <v>887</v>
      </c>
    </row>
    <row r="165" spans="3:9">
      <c r="C165" s="8">
        <v>11</v>
      </c>
      <c r="D165" s="8" t="s">
        <v>850</v>
      </c>
      <c r="E165" s="28" t="s">
        <v>170</v>
      </c>
      <c r="F165" s="89">
        <v>900</v>
      </c>
      <c r="G165" s="125">
        <v>0</v>
      </c>
      <c r="H165" s="126">
        <f t="shared" si="0"/>
        <v>900</v>
      </c>
      <c r="I165" s="124"/>
    </row>
    <row r="166" spans="3:9">
      <c r="C166" s="8">
        <v>12</v>
      </c>
      <c r="D166" s="8" t="s">
        <v>171</v>
      </c>
      <c r="E166" s="28" t="s">
        <v>172</v>
      </c>
      <c r="F166" s="89">
        <v>100</v>
      </c>
      <c r="G166" s="125">
        <v>0</v>
      </c>
      <c r="H166" s="126">
        <f t="shared" si="0"/>
        <v>100</v>
      </c>
      <c r="I166" s="124"/>
    </row>
    <row r="167" spans="3:9">
      <c r="C167" s="8"/>
      <c r="D167" s="8"/>
      <c r="E167" s="19" t="s">
        <v>173</v>
      </c>
      <c r="F167" s="95">
        <f>SUM(F155:F166)</f>
        <v>11600</v>
      </c>
      <c r="G167" s="95">
        <f>SUM(G155:G166)</f>
        <v>1020</v>
      </c>
      <c r="H167" s="95">
        <f>SUM(H155:H166)</f>
        <v>12620</v>
      </c>
      <c r="I167" s="124"/>
    </row>
    <row r="170" spans="3:9">
      <c r="E170" s="127" t="s">
        <v>879</v>
      </c>
    </row>
    <row r="171" spans="3:9">
      <c r="E171" s="132" t="s">
        <v>880</v>
      </c>
    </row>
    <row r="172" spans="3:9">
      <c r="E172" s="133" t="s">
        <v>881</v>
      </c>
    </row>
  </sheetData>
  <mergeCells count="40">
    <mergeCell ref="C153:C154"/>
    <mergeCell ref="D153:D154"/>
    <mergeCell ref="E153:E154"/>
    <mergeCell ref="C132:C133"/>
    <mergeCell ref="B3:G3"/>
    <mergeCell ref="C147:C148"/>
    <mergeCell ref="D147:D148"/>
    <mergeCell ref="E147:E148"/>
    <mergeCell ref="D132:D133"/>
    <mergeCell ref="E132:E133"/>
    <mergeCell ref="D117:E117"/>
    <mergeCell ref="D119:E119"/>
    <mergeCell ref="D118:E118"/>
    <mergeCell ref="D106:E106"/>
    <mergeCell ref="B6:B7"/>
    <mergeCell ref="C6:C7"/>
    <mergeCell ref="I153:I154"/>
    <mergeCell ref="H125:J125"/>
    <mergeCell ref="H126:J126"/>
    <mergeCell ref="H127:J127"/>
    <mergeCell ref="D120:E120"/>
    <mergeCell ref="D121:E121"/>
    <mergeCell ref="D122:E122"/>
    <mergeCell ref="D123:E123"/>
    <mergeCell ref="D6:D7"/>
    <mergeCell ref="E6:E7"/>
    <mergeCell ref="C97:D97"/>
    <mergeCell ref="D103:E103"/>
    <mergeCell ref="D104:E104"/>
    <mergeCell ref="D105:E105"/>
    <mergeCell ref="D107:E107"/>
    <mergeCell ref="D108:E108"/>
    <mergeCell ref="D109:E109"/>
    <mergeCell ref="D115:E115"/>
    <mergeCell ref="D116:E116"/>
    <mergeCell ref="D110:E110"/>
    <mergeCell ref="D111:E111"/>
    <mergeCell ref="D112:E112"/>
    <mergeCell ref="D113:E113"/>
    <mergeCell ref="D114:E114"/>
  </mergeCells>
  <pageMargins left="0.31496062992125984" right="0.31496062992125984" top="0.55118110236220474" bottom="0.55118110236220474" header="0.31496062992125984" footer="0.31496062992125984"/>
  <pageSetup paperSize="66" fitToHeight="0" orientation="portrait" r:id="rId1"/>
  <headerFooter>
    <oddFooter>&amp;R&amp;10&amp;P/&amp;N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9B5B-2E91-4688-80D3-30D441366711}">
  <sheetPr>
    <pageSetUpPr fitToPage="1"/>
  </sheetPr>
  <dimension ref="B1:N185"/>
  <sheetViews>
    <sheetView tabSelected="1" topLeftCell="A132" zoomScaleNormal="100" workbookViewId="0">
      <selection activeCell="L23" sqref="L23"/>
    </sheetView>
  </sheetViews>
  <sheetFormatPr defaultRowHeight="15"/>
  <cols>
    <col min="1" max="1" width="4.5703125" customWidth="1"/>
    <col min="3" max="3" width="9.85546875" customWidth="1"/>
    <col min="5" max="5" width="47" customWidth="1"/>
    <col min="6" max="6" width="11.140625" customWidth="1"/>
    <col min="7" max="7" width="10.28515625" customWidth="1"/>
    <col min="8" max="8" width="9.28515625" customWidth="1"/>
    <col min="9" max="9" width="12.85546875" customWidth="1"/>
    <col min="10" max="10" width="14.5703125" customWidth="1"/>
    <col min="11" max="11" width="9" customWidth="1"/>
    <col min="13" max="13" width="4.7109375" customWidth="1"/>
  </cols>
  <sheetData>
    <row r="1" spans="2:7" s="5" customFormat="1" ht="12.75">
      <c r="B1" s="16" t="s">
        <v>847</v>
      </c>
    </row>
    <row r="2" spans="2:7" s="16" customFormat="1" ht="12.75"/>
    <row r="3" spans="2:7" s="16" customFormat="1" ht="42" customHeight="1">
      <c r="B3" s="148" t="str">
        <f>GEOTEHNIKA!B3</f>
        <v>OPOMBA:  Naročnik je ocenil potrebno količino ur in dokumentacije za izvedbo konzultantskih storitev za obdobje 12 mesecev in upoštevaje, da bo izvajalec uveden v delo januarja 2027. V primeru, da bo izvajalec uveden v delo kasneje, bo naročnik izvedel prerazporeditve in podrobneje opredelil ure in dokumentacijo za prvo in naslednje koledarsko leto (2027 oz. 2028).</v>
      </c>
      <c r="C3" s="148"/>
      <c r="D3" s="148"/>
      <c r="E3" s="148"/>
      <c r="F3" s="148"/>
      <c r="G3" s="148"/>
    </row>
    <row r="4" spans="2:7" s="16" customFormat="1" ht="16.5" customHeight="1">
      <c r="B4" s="23"/>
      <c r="C4" s="23"/>
      <c r="D4" s="23"/>
      <c r="E4" s="23"/>
      <c r="F4" s="23"/>
    </row>
    <row r="5" spans="2:7">
      <c r="B5" s="14" t="s">
        <v>361</v>
      </c>
      <c r="F5" s="20"/>
    </row>
    <row r="6" spans="2:7" ht="19.5" customHeight="1">
      <c r="B6" s="144" t="s">
        <v>0</v>
      </c>
      <c r="C6" s="144" t="s">
        <v>1</v>
      </c>
      <c r="D6" s="145" t="s">
        <v>2</v>
      </c>
      <c r="E6" s="146" t="s">
        <v>3</v>
      </c>
      <c r="F6" s="36" t="s">
        <v>4</v>
      </c>
    </row>
    <row r="7" spans="2:7" ht="45" customHeight="1">
      <c r="B7" s="144"/>
      <c r="C7" s="144"/>
      <c r="D7" s="145"/>
      <c r="E7" s="147"/>
      <c r="F7" s="33" t="s">
        <v>5</v>
      </c>
    </row>
    <row r="8" spans="2:7">
      <c r="B8" s="1">
        <v>1</v>
      </c>
      <c r="C8" s="108" t="s">
        <v>362</v>
      </c>
      <c r="D8" s="108" t="s">
        <v>6</v>
      </c>
      <c r="E8" s="109" t="s">
        <v>363</v>
      </c>
      <c r="F8" s="83">
        <v>100</v>
      </c>
    </row>
    <row r="9" spans="2:7">
      <c r="B9" s="1">
        <v>2</v>
      </c>
      <c r="C9" s="108" t="s">
        <v>364</v>
      </c>
      <c r="D9" s="108" t="s">
        <v>184</v>
      </c>
      <c r="E9" s="109" t="s">
        <v>365</v>
      </c>
      <c r="F9" s="83">
        <v>200</v>
      </c>
    </row>
    <row r="10" spans="2:7">
      <c r="B10" s="1">
        <v>3</v>
      </c>
      <c r="C10" s="108" t="s">
        <v>366</v>
      </c>
      <c r="D10" s="108" t="s">
        <v>6</v>
      </c>
      <c r="E10" s="109" t="s">
        <v>367</v>
      </c>
      <c r="F10" s="83">
        <v>100</v>
      </c>
    </row>
    <row r="11" spans="2:7">
      <c r="B11" s="1">
        <v>4</v>
      </c>
      <c r="C11" s="108" t="s">
        <v>368</v>
      </c>
      <c r="D11" s="108" t="s">
        <v>184</v>
      </c>
      <c r="E11" s="109" t="s">
        <v>369</v>
      </c>
      <c r="F11" s="83">
        <v>80</v>
      </c>
    </row>
    <row r="12" spans="2:7">
      <c r="B12" s="1">
        <v>5</v>
      </c>
      <c r="C12" s="108" t="s">
        <v>370</v>
      </c>
      <c r="D12" s="108" t="s">
        <v>184</v>
      </c>
      <c r="E12" s="109" t="s">
        <v>371</v>
      </c>
      <c r="F12" s="83">
        <v>200</v>
      </c>
    </row>
    <row r="13" spans="2:7">
      <c r="B13" s="1">
        <v>6</v>
      </c>
      <c r="C13" s="108" t="s">
        <v>372</v>
      </c>
      <c r="D13" s="108" t="s">
        <v>6</v>
      </c>
      <c r="E13" s="109" t="s">
        <v>373</v>
      </c>
      <c r="F13" s="83">
        <v>150</v>
      </c>
    </row>
    <row r="14" spans="2:7">
      <c r="B14" s="1">
        <v>7</v>
      </c>
      <c r="C14" s="108" t="s">
        <v>374</v>
      </c>
      <c r="D14" s="108" t="s">
        <v>184</v>
      </c>
      <c r="E14" s="109" t="s">
        <v>375</v>
      </c>
      <c r="F14" s="83">
        <v>100</v>
      </c>
    </row>
    <row r="15" spans="2:7">
      <c r="B15" s="1">
        <v>8</v>
      </c>
      <c r="C15" s="108" t="s">
        <v>376</v>
      </c>
      <c r="D15" s="108" t="s">
        <v>6</v>
      </c>
      <c r="E15" s="109" t="s">
        <v>377</v>
      </c>
      <c r="F15" s="83">
        <v>200</v>
      </c>
      <c r="G15" s="135"/>
    </row>
    <row r="16" spans="2:7">
      <c r="B16" s="1">
        <v>9</v>
      </c>
      <c r="C16" s="108" t="s">
        <v>378</v>
      </c>
      <c r="D16" s="108" t="s">
        <v>6</v>
      </c>
      <c r="E16" s="109" t="s">
        <v>379</v>
      </c>
      <c r="F16" s="83">
        <v>200</v>
      </c>
      <c r="G16" s="135"/>
    </row>
    <row r="17" spans="2:6">
      <c r="B17" s="1">
        <v>10</v>
      </c>
      <c r="C17" s="108" t="s">
        <v>380</v>
      </c>
      <c r="D17" s="108" t="s">
        <v>216</v>
      </c>
      <c r="E17" s="109" t="s">
        <v>381</v>
      </c>
      <c r="F17" s="83">
        <v>20</v>
      </c>
    </row>
    <row r="18" spans="2:6">
      <c r="B18" s="1">
        <v>11</v>
      </c>
      <c r="C18" s="108" t="s">
        <v>382</v>
      </c>
      <c r="D18" s="108" t="s">
        <v>216</v>
      </c>
      <c r="E18" s="109" t="s">
        <v>383</v>
      </c>
      <c r="F18" s="83">
        <v>100</v>
      </c>
    </row>
    <row r="19" spans="2:6">
      <c r="B19" s="1">
        <v>12</v>
      </c>
      <c r="C19" s="108" t="s">
        <v>384</v>
      </c>
      <c r="D19" s="108" t="s">
        <v>216</v>
      </c>
      <c r="E19" s="109" t="s">
        <v>385</v>
      </c>
      <c r="F19" s="83">
        <v>100</v>
      </c>
    </row>
    <row r="20" spans="2:6">
      <c r="B20" s="1">
        <v>13</v>
      </c>
      <c r="C20" s="108" t="s">
        <v>386</v>
      </c>
      <c r="D20" s="108" t="s">
        <v>184</v>
      </c>
      <c r="E20" s="109" t="s">
        <v>387</v>
      </c>
      <c r="F20" s="83">
        <v>100</v>
      </c>
    </row>
    <row r="21" spans="2:6">
      <c r="B21" s="1">
        <v>14</v>
      </c>
      <c r="C21" s="108" t="s">
        <v>388</v>
      </c>
      <c r="D21" s="108" t="s">
        <v>6</v>
      </c>
      <c r="E21" s="109" t="s">
        <v>389</v>
      </c>
      <c r="F21" s="83">
        <v>200</v>
      </c>
    </row>
    <row r="22" spans="2:6">
      <c r="B22" s="1">
        <v>15</v>
      </c>
      <c r="C22" s="108" t="s">
        <v>390</v>
      </c>
      <c r="D22" s="108" t="s">
        <v>6</v>
      </c>
      <c r="E22" s="109" t="s">
        <v>391</v>
      </c>
      <c r="F22" s="83">
        <v>80</v>
      </c>
    </row>
    <row r="23" spans="2:6">
      <c r="B23" s="1">
        <v>16</v>
      </c>
      <c r="C23" s="108" t="s">
        <v>392</v>
      </c>
      <c r="D23" s="108" t="s">
        <v>181</v>
      </c>
      <c r="E23" s="109" t="s">
        <v>393</v>
      </c>
      <c r="F23" s="83">
        <v>250</v>
      </c>
    </row>
    <row r="24" spans="2:6">
      <c r="B24" s="1">
        <v>17</v>
      </c>
      <c r="C24" s="108" t="s">
        <v>394</v>
      </c>
      <c r="D24" s="108" t="s">
        <v>184</v>
      </c>
      <c r="E24" s="109" t="s">
        <v>395</v>
      </c>
      <c r="F24" s="83">
        <v>150</v>
      </c>
    </row>
    <row r="25" spans="2:6">
      <c r="B25" s="1">
        <v>18</v>
      </c>
      <c r="C25" s="108" t="s">
        <v>396</v>
      </c>
      <c r="D25" s="108" t="s">
        <v>192</v>
      </c>
      <c r="E25" s="109" t="s">
        <v>397</v>
      </c>
      <c r="F25" s="83">
        <v>50</v>
      </c>
    </row>
    <row r="26" spans="2:6">
      <c r="B26" s="1">
        <v>19</v>
      </c>
      <c r="C26" s="108" t="s">
        <v>398</v>
      </c>
      <c r="D26" s="108" t="s">
        <v>6</v>
      </c>
      <c r="E26" s="109" t="s">
        <v>399</v>
      </c>
      <c r="F26" s="83">
        <v>150</v>
      </c>
    </row>
    <row r="27" spans="2:6">
      <c r="B27" s="1">
        <v>20</v>
      </c>
      <c r="C27" s="108" t="s">
        <v>400</v>
      </c>
      <c r="D27" s="108" t="s">
        <v>192</v>
      </c>
      <c r="E27" s="109" t="s">
        <v>401</v>
      </c>
      <c r="F27" s="83">
        <v>100</v>
      </c>
    </row>
    <row r="28" spans="2:6">
      <c r="B28" s="1">
        <v>21</v>
      </c>
      <c r="C28" s="108" t="s">
        <v>402</v>
      </c>
      <c r="D28" s="108" t="s">
        <v>184</v>
      </c>
      <c r="E28" s="109" t="s">
        <v>403</v>
      </c>
      <c r="F28" s="83">
        <v>150</v>
      </c>
    </row>
    <row r="29" spans="2:6">
      <c r="B29" s="1">
        <v>22</v>
      </c>
      <c r="C29" s="108" t="s">
        <v>404</v>
      </c>
      <c r="D29" s="108" t="s">
        <v>216</v>
      </c>
      <c r="E29" s="109" t="s">
        <v>405</v>
      </c>
      <c r="F29" s="83">
        <v>100</v>
      </c>
    </row>
    <row r="30" spans="2:6">
      <c r="B30" s="1">
        <v>23</v>
      </c>
      <c r="C30" s="108" t="s">
        <v>406</v>
      </c>
      <c r="D30" s="108" t="s">
        <v>6</v>
      </c>
      <c r="E30" s="109" t="s">
        <v>407</v>
      </c>
      <c r="F30" s="83">
        <v>50</v>
      </c>
    </row>
    <row r="31" spans="2:6">
      <c r="B31" s="1">
        <v>24</v>
      </c>
      <c r="C31" s="108" t="s">
        <v>408</v>
      </c>
      <c r="D31" s="108" t="s">
        <v>184</v>
      </c>
      <c r="E31" s="109" t="s">
        <v>409</v>
      </c>
      <c r="F31" s="83">
        <v>50</v>
      </c>
    </row>
    <row r="32" spans="2:6">
      <c r="B32" s="1">
        <v>25</v>
      </c>
      <c r="C32" s="108" t="s">
        <v>410</v>
      </c>
      <c r="D32" s="108" t="s">
        <v>6</v>
      </c>
      <c r="E32" s="109" t="s">
        <v>411</v>
      </c>
      <c r="F32" s="83">
        <v>50</v>
      </c>
    </row>
    <row r="33" spans="2:7">
      <c r="B33" s="1">
        <v>26</v>
      </c>
      <c r="C33" s="108" t="s">
        <v>412</v>
      </c>
      <c r="D33" s="108" t="s">
        <v>192</v>
      </c>
      <c r="E33" s="109" t="s">
        <v>413</v>
      </c>
      <c r="F33" s="83">
        <v>100</v>
      </c>
    </row>
    <row r="34" spans="2:7">
      <c r="B34" s="1">
        <v>27</v>
      </c>
      <c r="C34" s="108" t="s">
        <v>414</v>
      </c>
      <c r="D34" s="108" t="s">
        <v>6</v>
      </c>
      <c r="E34" s="109" t="s">
        <v>415</v>
      </c>
      <c r="F34" s="83">
        <v>200</v>
      </c>
    </row>
    <row r="35" spans="2:7">
      <c r="B35" s="1">
        <v>28</v>
      </c>
      <c r="C35" s="108" t="s">
        <v>416</v>
      </c>
      <c r="D35" s="108" t="s">
        <v>192</v>
      </c>
      <c r="E35" s="109" t="s">
        <v>417</v>
      </c>
      <c r="F35" s="83">
        <v>100</v>
      </c>
    </row>
    <row r="36" spans="2:7">
      <c r="B36" s="1">
        <v>29</v>
      </c>
      <c r="C36" s="108" t="s">
        <v>418</v>
      </c>
      <c r="D36" s="108" t="s">
        <v>216</v>
      </c>
      <c r="E36" s="109" t="s">
        <v>419</v>
      </c>
      <c r="F36" s="83">
        <v>50</v>
      </c>
    </row>
    <row r="37" spans="2:7">
      <c r="B37" s="1">
        <v>30</v>
      </c>
      <c r="C37" s="108" t="s">
        <v>420</v>
      </c>
      <c r="D37" s="108" t="s">
        <v>184</v>
      </c>
      <c r="E37" s="109" t="s">
        <v>421</v>
      </c>
      <c r="F37" s="83">
        <v>150</v>
      </c>
    </row>
    <row r="38" spans="2:7">
      <c r="B38" s="1">
        <v>31</v>
      </c>
      <c r="C38" s="108" t="s">
        <v>422</v>
      </c>
      <c r="D38" s="108" t="s">
        <v>181</v>
      </c>
      <c r="E38" s="109" t="s">
        <v>423</v>
      </c>
      <c r="F38" s="83">
        <v>300</v>
      </c>
      <c r="G38" s="135"/>
    </row>
    <row r="39" spans="2:7">
      <c r="B39" s="1">
        <v>32</v>
      </c>
      <c r="C39" s="108" t="s">
        <v>424</v>
      </c>
      <c r="D39" s="108" t="s">
        <v>187</v>
      </c>
      <c r="E39" s="109" t="s">
        <v>425</v>
      </c>
      <c r="F39" s="83">
        <v>50</v>
      </c>
    </row>
    <row r="40" spans="2:7">
      <c r="B40" s="1">
        <v>33</v>
      </c>
      <c r="C40" s="108" t="s">
        <v>426</v>
      </c>
      <c r="D40" s="108" t="s">
        <v>187</v>
      </c>
      <c r="E40" s="109" t="s">
        <v>427</v>
      </c>
      <c r="F40" s="83">
        <v>100</v>
      </c>
    </row>
    <row r="41" spans="2:7">
      <c r="B41" s="1">
        <v>34</v>
      </c>
      <c r="C41" s="108" t="s">
        <v>428</v>
      </c>
      <c r="D41" s="108" t="s">
        <v>187</v>
      </c>
      <c r="E41" s="109" t="s">
        <v>429</v>
      </c>
      <c r="F41" s="83">
        <v>200</v>
      </c>
    </row>
    <row r="42" spans="2:7">
      <c r="B42" s="1">
        <v>35</v>
      </c>
      <c r="C42" s="108" t="s">
        <v>430</v>
      </c>
      <c r="D42" s="108" t="s">
        <v>6</v>
      </c>
      <c r="E42" s="109" t="s">
        <v>431</v>
      </c>
      <c r="F42" s="83">
        <v>150</v>
      </c>
    </row>
    <row r="43" spans="2:7">
      <c r="B43" s="1">
        <v>36</v>
      </c>
      <c r="C43" s="108" t="s">
        <v>432</v>
      </c>
      <c r="D43" s="108" t="s">
        <v>6</v>
      </c>
      <c r="E43" s="109" t="s">
        <v>433</v>
      </c>
      <c r="F43" s="113">
        <v>100</v>
      </c>
    </row>
    <row r="44" spans="2:7">
      <c r="B44" s="1">
        <v>37</v>
      </c>
      <c r="C44" s="108" t="s">
        <v>434</v>
      </c>
      <c r="D44" s="108" t="s">
        <v>6</v>
      </c>
      <c r="E44" s="109" t="s">
        <v>435</v>
      </c>
      <c r="F44" s="83">
        <v>100</v>
      </c>
    </row>
    <row r="45" spans="2:7">
      <c r="B45" s="1">
        <v>38</v>
      </c>
      <c r="C45" s="108" t="s">
        <v>436</v>
      </c>
      <c r="D45" s="108" t="s">
        <v>184</v>
      </c>
      <c r="E45" s="109" t="s">
        <v>437</v>
      </c>
      <c r="F45" s="83">
        <v>50</v>
      </c>
    </row>
    <row r="46" spans="2:7">
      <c r="B46" s="1">
        <v>39</v>
      </c>
      <c r="C46" s="108" t="s">
        <v>438</v>
      </c>
      <c r="D46" s="110" t="s">
        <v>192</v>
      </c>
      <c r="E46" s="111" t="s">
        <v>439</v>
      </c>
      <c r="F46" s="83">
        <v>100</v>
      </c>
    </row>
    <row r="47" spans="2:7">
      <c r="B47" s="1">
        <v>40</v>
      </c>
      <c r="C47" s="108" t="s">
        <v>440</v>
      </c>
      <c r="D47" s="110" t="s">
        <v>192</v>
      </c>
      <c r="E47" s="111" t="s">
        <v>441</v>
      </c>
      <c r="F47" s="83">
        <v>100</v>
      </c>
    </row>
    <row r="48" spans="2:7">
      <c r="B48" s="1">
        <v>41</v>
      </c>
      <c r="C48" s="108" t="s">
        <v>442</v>
      </c>
      <c r="D48" s="110" t="s">
        <v>187</v>
      </c>
      <c r="E48" s="111" t="s">
        <v>443</v>
      </c>
      <c r="F48" s="83">
        <v>150</v>
      </c>
    </row>
    <row r="49" spans="2:6">
      <c r="B49" s="1">
        <v>42</v>
      </c>
      <c r="C49" s="108" t="s">
        <v>444</v>
      </c>
      <c r="D49" s="110" t="s">
        <v>187</v>
      </c>
      <c r="E49" s="111" t="s">
        <v>445</v>
      </c>
      <c r="F49" s="83">
        <v>50</v>
      </c>
    </row>
    <row r="50" spans="2:6">
      <c r="B50" s="1">
        <v>43</v>
      </c>
      <c r="C50" s="108" t="s">
        <v>446</v>
      </c>
      <c r="D50" s="110" t="s">
        <v>184</v>
      </c>
      <c r="E50" s="111" t="s">
        <v>447</v>
      </c>
      <c r="F50" s="83">
        <v>150</v>
      </c>
    </row>
    <row r="51" spans="2:6">
      <c r="B51" s="1">
        <v>44</v>
      </c>
      <c r="C51" s="108" t="s">
        <v>448</v>
      </c>
      <c r="D51" s="110" t="s">
        <v>184</v>
      </c>
      <c r="E51" s="111" t="s">
        <v>449</v>
      </c>
      <c r="F51" s="83">
        <v>80</v>
      </c>
    </row>
    <row r="52" spans="2:6">
      <c r="B52" s="1">
        <v>45</v>
      </c>
      <c r="C52" s="108" t="s">
        <v>450</v>
      </c>
      <c r="D52" s="110" t="s">
        <v>6</v>
      </c>
      <c r="E52" s="111" t="s">
        <v>451</v>
      </c>
      <c r="F52" s="83">
        <v>80</v>
      </c>
    </row>
    <row r="53" spans="2:6">
      <c r="B53" s="1">
        <v>46</v>
      </c>
      <c r="C53" s="108" t="s">
        <v>452</v>
      </c>
      <c r="D53" s="110" t="s">
        <v>6</v>
      </c>
      <c r="E53" s="111" t="s">
        <v>453</v>
      </c>
      <c r="F53" s="83">
        <v>150</v>
      </c>
    </row>
    <row r="54" spans="2:6">
      <c r="B54" s="1">
        <v>47</v>
      </c>
      <c r="C54" s="108" t="s">
        <v>454</v>
      </c>
      <c r="D54" s="110" t="s">
        <v>184</v>
      </c>
      <c r="E54" s="111" t="s">
        <v>455</v>
      </c>
      <c r="F54" s="83">
        <v>100</v>
      </c>
    </row>
    <row r="55" spans="2:6">
      <c r="B55" s="1">
        <v>48</v>
      </c>
      <c r="C55" s="108" t="s">
        <v>456</v>
      </c>
      <c r="D55" s="110" t="s">
        <v>184</v>
      </c>
      <c r="E55" s="111" t="s">
        <v>457</v>
      </c>
      <c r="F55" s="83">
        <v>100</v>
      </c>
    </row>
    <row r="56" spans="2:6">
      <c r="B56" s="1">
        <v>49</v>
      </c>
      <c r="C56" s="108" t="s">
        <v>458</v>
      </c>
      <c r="D56" s="108" t="s">
        <v>6</v>
      </c>
      <c r="E56" s="109" t="s">
        <v>459</v>
      </c>
      <c r="F56" s="83">
        <v>150</v>
      </c>
    </row>
    <row r="57" spans="2:6">
      <c r="B57" s="1">
        <v>50</v>
      </c>
      <c r="C57" s="108" t="s">
        <v>460</v>
      </c>
      <c r="D57" s="108" t="s">
        <v>216</v>
      </c>
      <c r="E57" s="109" t="s">
        <v>461</v>
      </c>
      <c r="F57" s="83">
        <v>30</v>
      </c>
    </row>
    <row r="58" spans="2:6">
      <c r="B58" s="1">
        <v>51</v>
      </c>
      <c r="C58" s="108" t="s">
        <v>462</v>
      </c>
      <c r="D58" s="108" t="s">
        <v>184</v>
      </c>
      <c r="E58" s="109" t="s">
        <v>463</v>
      </c>
      <c r="F58" s="83">
        <v>100</v>
      </c>
    </row>
    <row r="59" spans="2:6">
      <c r="B59" s="1">
        <v>52</v>
      </c>
      <c r="C59" s="108" t="s">
        <v>464</v>
      </c>
      <c r="D59" s="108" t="s">
        <v>216</v>
      </c>
      <c r="E59" s="109" t="s">
        <v>465</v>
      </c>
      <c r="F59" s="83">
        <v>30</v>
      </c>
    </row>
    <row r="60" spans="2:6">
      <c r="B60" s="1">
        <v>53</v>
      </c>
      <c r="C60" s="108" t="s">
        <v>466</v>
      </c>
      <c r="D60" s="108" t="s">
        <v>181</v>
      </c>
      <c r="E60" s="109" t="s">
        <v>467</v>
      </c>
      <c r="F60" s="83">
        <v>50</v>
      </c>
    </row>
    <row r="61" spans="2:6">
      <c r="B61" s="1">
        <v>54</v>
      </c>
      <c r="C61" s="108" t="s">
        <v>468</v>
      </c>
      <c r="D61" s="108" t="s">
        <v>181</v>
      </c>
      <c r="E61" s="109" t="s">
        <v>469</v>
      </c>
      <c r="F61" s="83">
        <v>50</v>
      </c>
    </row>
    <row r="62" spans="2:6">
      <c r="B62" s="1">
        <v>55</v>
      </c>
      <c r="C62" s="108" t="s">
        <v>470</v>
      </c>
      <c r="D62" s="108" t="s">
        <v>216</v>
      </c>
      <c r="E62" s="109" t="s">
        <v>471</v>
      </c>
      <c r="F62" s="83">
        <v>50</v>
      </c>
    </row>
    <row r="63" spans="2:6">
      <c r="B63" s="1">
        <v>56</v>
      </c>
      <c r="C63" s="108" t="s">
        <v>472</v>
      </c>
      <c r="D63" s="108" t="s">
        <v>216</v>
      </c>
      <c r="E63" s="109" t="s">
        <v>473</v>
      </c>
      <c r="F63" s="83">
        <v>150</v>
      </c>
    </row>
    <row r="64" spans="2:6">
      <c r="B64" s="1">
        <v>57</v>
      </c>
      <c r="C64" s="108" t="s">
        <v>474</v>
      </c>
      <c r="D64" s="108" t="s">
        <v>6</v>
      </c>
      <c r="E64" s="109" t="s">
        <v>475</v>
      </c>
      <c r="F64" s="83">
        <v>50</v>
      </c>
    </row>
    <row r="65" spans="2:6">
      <c r="B65" s="1">
        <v>58</v>
      </c>
      <c r="C65" s="108" t="s">
        <v>476</v>
      </c>
      <c r="D65" s="112" t="s">
        <v>216</v>
      </c>
      <c r="E65" s="109" t="s">
        <v>477</v>
      </c>
      <c r="F65" s="83">
        <v>120</v>
      </c>
    </row>
    <row r="66" spans="2:6">
      <c r="B66" s="1">
        <v>59</v>
      </c>
      <c r="C66" s="108" t="s">
        <v>478</v>
      </c>
      <c r="D66" s="112" t="s">
        <v>184</v>
      </c>
      <c r="E66" s="109" t="s">
        <v>479</v>
      </c>
      <c r="F66" s="83">
        <v>100</v>
      </c>
    </row>
    <row r="67" spans="2:6">
      <c r="B67" s="1">
        <v>60</v>
      </c>
      <c r="C67" s="108" t="s">
        <v>480</v>
      </c>
      <c r="D67" s="112" t="s">
        <v>184</v>
      </c>
      <c r="E67" s="109" t="s">
        <v>481</v>
      </c>
      <c r="F67" s="83">
        <v>80</v>
      </c>
    </row>
    <row r="68" spans="2:6">
      <c r="B68" s="1">
        <v>61</v>
      </c>
      <c r="C68" s="108" t="s">
        <v>482</v>
      </c>
      <c r="D68" s="112" t="s">
        <v>184</v>
      </c>
      <c r="E68" s="109" t="s">
        <v>483</v>
      </c>
      <c r="F68" s="83">
        <v>150</v>
      </c>
    </row>
    <row r="69" spans="2:6">
      <c r="B69" s="1">
        <v>62</v>
      </c>
      <c r="C69" s="108" t="s">
        <v>484</v>
      </c>
      <c r="D69" s="112" t="s">
        <v>6</v>
      </c>
      <c r="E69" s="109" t="s">
        <v>485</v>
      </c>
      <c r="F69" s="83">
        <v>100</v>
      </c>
    </row>
    <row r="70" spans="2:6">
      <c r="B70" s="1">
        <v>63</v>
      </c>
      <c r="C70" s="108" t="s">
        <v>486</v>
      </c>
      <c r="D70" s="112" t="s">
        <v>216</v>
      </c>
      <c r="E70" s="109" t="s">
        <v>487</v>
      </c>
      <c r="F70" s="83">
        <v>150</v>
      </c>
    </row>
    <row r="71" spans="2:6">
      <c r="B71" s="1">
        <v>64</v>
      </c>
      <c r="C71" s="108" t="s">
        <v>488</v>
      </c>
      <c r="D71" s="112" t="s">
        <v>6</v>
      </c>
      <c r="E71" s="109" t="s">
        <v>489</v>
      </c>
      <c r="F71" s="83">
        <v>100</v>
      </c>
    </row>
    <row r="72" spans="2:6">
      <c r="B72" s="1">
        <v>65</v>
      </c>
      <c r="C72" s="108" t="s">
        <v>490</v>
      </c>
      <c r="D72" s="112" t="s">
        <v>184</v>
      </c>
      <c r="E72" s="109" t="s">
        <v>491</v>
      </c>
      <c r="F72" s="83">
        <v>100</v>
      </c>
    </row>
    <row r="73" spans="2:6">
      <c r="B73" s="1">
        <v>66</v>
      </c>
      <c r="C73" s="108" t="s">
        <v>492</v>
      </c>
      <c r="D73" s="112" t="s">
        <v>6</v>
      </c>
      <c r="E73" s="109" t="s">
        <v>493</v>
      </c>
      <c r="F73" s="83">
        <v>150</v>
      </c>
    </row>
    <row r="74" spans="2:6">
      <c r="B74" s="1">
        <v>67</v>
      </c>
      <c r="C74" s="108" t="s">
        <v>494</v>
      </c>
      <c r="D74" s="112" t="s">
        <v>6</v>
      </c>
      <c r="E74" s="109" t="s">
        <v>495</v>
      </c>
      <c r="F74" s="83">
        <v>150</v>
      </c>
    </row>
    <row r="75" spans="2:6">
      <c r="B75" s="1">
        <v>68</v>
      </c>
      <c r="C75" s="108" t="s">
        <v>496</v>
      </c>
      <c r="D75" s="112" t="s">
        <v>6</v>
      </c>
      <c r="E75" s="109" t="s">
        <v>497</v>
      </c>
      <c r="F75" s="83">
        <v>50</v>
      </c>
    </row>
    <row r="76" spans="2:6">
      <c r="B76" s="1">
        <v>69</v>
      </c>
      <c r="C76" s="108" t="s">
        <v>498</v>
      </c>
      <c r="D76" s="112" t="s">
        <v>6</v>
      </c>
      <c r="E76" s="109" t="s">
        <v>499</v>
      </c>
      <c r="F76" s="83">
        <v>50</v>
      </c>
    </row>
    <row r="77" spans="2:6">
      <c r="B77" s="1">
        <v>70</v>
      </c>
      <c r="C77" s="108" t="s">
        <v>500</v>
      </c>
      <c r="D77" s="112" t="s">
        <v>6</v>
      </c>
      <c r="E77" s="109" t="s">
        <v>501</v>
      </c>
      <c r="F77" s="83">
        <v>150</v>
      </c>
    </row>
    <row r="78" spans="2:6">
      <c r="B78" s="1">
        <v>71</v>
      </c>
      <c r="C78" s="108" t="s">
        <v>502</v>
      </c>
      <c r="D78" s="112" t="s">
        <v>216</v>
      </c>
      <c r="E78" s="109" t="s">
        <v>503</v>
      </c>
      <c r="F78" s="83">
        <v>100</v>
      </c>
    </row>
    <row r="79" spans="2:6">
      <c r="B79" s="1">
        <v>72</v>
      </c>
      <c r="C79" s="108" t="s">
        <v>504</v>
      </c>
      <c r="D79" s="112" t="s">
        <v>216</v>
      </c>
      <c r="E79" s="109" t="s">
        <v>505</v>
      </c>
      <c r="F79" s="83">
        <v>30</v>
      </c>
    </row>
    <row r="80" spans="2:6">
      <c r="B80" s="1">
        <v>73</v>
      </c>
      <c r="C80" s="108" t="s">
        <v>506</v>
      </c>
      <c r="D80" s="112" t="s">
        <v>184</v>
      </c>
      <c r="E80" s="109" t="s">
        <v>507</v>
      </c>
      <c r="F80" s="83">
        <v>150</v>
      </c>
    </row>
    <row r="81" spans="2:6">
      <c r="B81" s="1">
        <v>74</v>
      </c>
      <c r="C81" s="108" t="s">
        <v>508</v>
      </c>
      <c r="D81" s="112" t="s">
        <v>184</v>
      </c>
      <c r="E81" s="109" t="s">
        <v>509</v>
      </c>
      <c r="F81" s="83">
        <v>150</v>
      </c>
    </row>
    <row r="82" spans="2:6">
      <c r="B82" s="1">
        <v>75</v>
      </c>
      <c r="C82" s="108" t="s">
        <v>510</v>
      </c>
      <c r="D82" s="112" t="s">
        <v>184</v>
      </c>
      <c r="E82" s="109" t="s">
        <v>511</v>
      </c>
      <c r="F82" s="83">
        <v>50</v>
      </c>
    </row>
    <row r="83" spans="2:6">
      <c r="B83" s="1">
        <v>76</v>
      </c>
      <c r="C83" s="108" t="s">
        <v>512</v>
      </c>
      <c r="D83" s="112" t="s">
        <v>184</v>
      </c>
      <c r="E83" s="109" t="s">
        <v>513</v>
      </c>
      <c r="F83" s="83">
        <v>50</v>
      </c>
    </row>
    <row r="84" spans="2:6">
      <c r="B84" s="1">
        <v>77</v>
      </c>
      <c r="C84" s="108" t="s">
        <v>514</v>
      </c>
      <c r="D84" s="112" t="s">
        <v>181</v>
      </c>
      <c r="E84" s="109" t="s">
        <v>515</v>
      </c>
      <c r="F84" s="83">
        <v>30</v>
      </c>
    </row>
    <row r="85" spans="2:6">
      <c r="B85" s="1">
        <v>78</v>
      </c>
      <c r="C85" s="108" t="s">
        <v>516</v>
      </c>
      <c r="D85" s="112" t="s">
        <v>6</v>
      </c>
      <c r="E85" s="109" t="s">
        <v>517</v>
      </c>
      <c r="F85" s="83">
        <v>50</v>
      </c>
    </row>
    <row r="86" spans="2:6">
      <c r="B86" s="1">
        <v>79</v>
      </c>
      <c r="C86" s="108" t="s">
        <v>518</v>
      </c>
      <c r="D86" s="112" t="s">
        <v>6</v>
      </c>
      <c r="E86" s="109" t="s">
        <v>519</v>
      </c>
      <c r="F86" s="83">
        <v>150</v>
      </c>
    </row>
    <row r="87" spans="2:6">
      <c r="B87" s="1">
        <v>80</v>
      </c>
      <c r="C87" s="108" t="s">
        <v>520</v>
      </c>
      <c r="D87" s="112" t="s">
        <v>6</v>
      </c>
      <c r="E87" s="109" t="s">
        <v>521</v>
      </c>
      <c r="F87" s="83">
        <v>50</v>
      </c>
    </row>
    <row r="88" spans="2:6">
      <c r="B88" s="1">
        <v>81</v>
      </c>
      <c r="C88" s="108" t="s">
        <v>522</v>
      </c>
      <c r="D88" s="112" t="s">
        <v>6</v>
      </c>
      <c r="E88" s="109" t="s">
        <v>523</v>
      </c>
      <c r="F88" s="83">
        <v>150</v>
      </c>
    </row>
    <row r="89" spans="2:6">
      <c r="B89" s="1">
        <v>82</v>
      </c>
      <c r="C89" s="108" t="s">
        <v>524</v>
      </c>
      <c r="D89" s="112" t="s">
        <v>181</v>
      </c>
      <c r="E89" s="109" t="s">
        <v>525</v>
      </c>
      <c r="F89" s="83">
        <v>50</v>
      </c>
    </row>
    <row r="90" spans="2:6">
      <c r="B90" s="1">
        <v>83</v>
      </c>
      <c r="C90" s="108" t="s">
        <v>526</v>
      </c>
      <c r="D90" s="112" t="s">
        <v>187</v>
      </c>
      <c r="E90" s="109" t="s">
        <v>527</v>
      </c>
      <c r="F90" s="83">
        <v>50</v>
      </c>
    </row>
    <row r="91" spans="2:6">
      <c r="B91" s="1">
        <v>84</v>
      </c>
      <c r="C91" s="108" t="s">
        <v>528</v>
      </c>
      <c r="D91" s="112" t="s">
        <v>6</v>
      </c>
      <c r="E91" s="109" t="s">
        <v>529</v>
      </c>
      <c r="F91" s="83">
        <v>80</v>
      </c>
    </row>
    <row r="92" spans="2:6">
      <c r="B92" s="1">
        <v>85</v>
      </c>
      <c r="C92" s="108" t="s">
        <v>530</v>
      </c>
      <c r="D92" s="112" t="s">
        <v>181</v>
      </c>
      <c r="E92" s="109" t="s">
        <v>531</v>
      </c>
      <c r="F92" s="83">
        <v>50</v>
      </c>
    </row>
    <row r="93" spans="2:6">
      <c r="B93" s="1">
        <v>86</v>
      </c>
      <c r="C93" s="108" t="s">
        <v>532</v>
      </c>
      <c r="D93" s="112" t="s">
        <v>6</v>
      </c>
      <c r="E93" s="109" t="s">
        <v>533</v>
      </c>
      <c r="F93" s="83">
        <v>150</v>
      </c>
    </row>
    <row r="94" spans="2:6">
      <c r="B94" s="1">
        <v>87</v>
      </c>
      <c r="C94" s="108" t="s">
        <v>534</v>
      </c>
      <c r="D94" s="112" t="s">
        <v>6</v>
      </c>
      <c r="E94" s="109" t="s">
        <v>535</v>
      </c>
      <c r="F94" s="83">
        <v>80</v>
      </c>
    </row>
    <row r="95" spans="2:6">
      <c r="B95" s="1">
        <v>88</v>
      </c>
      <c r="C95" s="108" t="s">
        <v>536</v>
      </c>
      <c r="D95" s="112" t="s">
        <v>6</v>
      </c>
      <c r="E95" s="109" t="s">
        <v>537</v>
      </c>
      <c r="F95" s="83">
        <v>150</v>
      </c>
    </row>
    <row r="96" spans="2:6">
      <c r="B96" s="1">
        <v>89</v>
      </c>
      <c r="C96" s="108" t="s">
        <v>538</v>
      </c>
      <c r="D96" s="112" t="s">
        <v>216</v>
      </c>
      <c r="E96" s="109" t="s">
        <v>539</v>
      </c>
      <c r="F96" s="83">
        <v>100</v>
      </c>
    </row>
    <row r="97" spans="2:6">
      <c r="B97" s="1">
        <v>90</v>
      </c>
      <c r="C97" s="108" t="s">
        <v>540</v>
      </c>
      <c r="D97" s="112" t="s">
        <v>216</v>
      </c>
      <c r="E97" s="109" t="s">
        <v>541</v>
      </c>
      <c r="F97" s="83">
        <v>30</v>
      </c>
    </row>
    <row r="98" spans="2:6">
      <c r="B98" s="1">
        <v>91</v>
      </c>
      <c r="C98" s="108" t="s">
        <v>542</v>
      </c>
      <c r="D98" s="112" t="s">
        <v>181</v>
      </c>
      <c r="E98" s="109" t="s">
        <v>543</v>
      </c>
      <c r="F98" s="83">
        <v>150</v>
      </c>
    </row>
    <row r="99" spans="2:6">
      <c r="B99" s="1">
        <v>92</v>
      </c>
      <c r="C99" s="108" t="s">
        <v>544</v>
      </c>
      <c r="D99" s="112" t="s">
        <v>187</v>
      </c>
      <c r="E99" s="109" t="s">
        <v>545</v>
      </c>
      <c r="F99" s="83">
        <v>200</v>
      </c>
    </row>
    <row r="100" spans="2:6">
      <c r="B100" s="1">
        <v>93</v>
      </c>
      <c r="C100" s="108" t="s">
        <v>546</v>
      </c>
      <c r="D100" s="112" t="s">
        <v>187</v>
      </c>
      <c r="E100" s="109" t="s">
        <v>547</v>
      </c>
      <c r="F100" s="83">
        <v>200</v>
      </c>
    </row>
    <row r="101" spans="2:6">
      <c r="B101" s="1">
        <v>94</v>
      </c>
      <c r="C101" s="108" t="s">
        <v>548</v>
      </c>
      <c r="D101" s="112" t="s">
        <v>6</v>
      </c>
      <c r="E101" s="109" t="s">
        <v>549</v>
      </c>
      <c r="F101" s="83">
        <v>200</v>
      </c>
    </row>
    <row r="102" spans="2:6">
      <c r="B102" s="1">
        <v>95</v>
      </c>
      <c r="C102" s="108" t="s">
        <v>550</v>
      </c>
      <c r="D102" s="112" t="s">
        <v>6</v>
      </c>
      <c r="E102" s="109" t="s">
        <v>551</v>
      </c>
      <c r="F102" s="83">
        <v>100</v>
      </c>
    </row>
    <row r="103" spans="2:6">
      <c r="B103" s="1">
        <v>96</v>
      </c>
      <c r="C103" s="108" t="s">
        <v>552</v>
      </c>
      <c r="D103" s="112" t="s">
        <v>184</v>
      </c>
      <c r="E103" s="109" t="s">
        <v>553</v>
      </c>
      <c r="F103" s="83">
        <v>100</v>
      </c>
    </row>
    <row r="104" spans="2:6">
      <c r="B104" s="1">
        <v>97</v>
      </c>
      <c r="C104" s="108" t="s">
        <v>554</v>
      </c>
      <c r="D104" s="112" t="s">
        <v>184</v>
      </c>
      <c r="E104" s="109" t="s">
        <v>555</v>
      </c>
      <c r="F104" s="83">
        <v>50</v>
      </c>
    </row>
    <row r="105" spans="2:6">
      <c r="B105" s="1">
        <v>98</v>
      </c>
      <c r="C105" s="108" t="s">
        <v>556</v>
      </c>
      <c r="D105" s="112" t="s">
        <v>197</v>
      </c>
      <c r="E105" s="109" t="s">
        <v>557</v>
      </c>
      <c r="F105" s="83">
        <v>100</v>
      </c>
    </row>
    <row r="106" spans="2:6">
      <c r="B106" s="1">
        <v>99</v>
      </c>
      <c r="C106" s="108" t="s">
        <v>558</v>
      </c>
      <c r="D106" s="112" t="s">
        <v>197</v>
      </c>
      <c r="E106" s="109" t="s">
        <v>559</v>
      </c>
      <c r="F106" s="83">
        <v>50</v>
      </c>
    </row>
    <row r="107" spans="2:6">
      <c r="B107" s="1">
        <v>100</v>
      </c>
      <c r="C107" s="108" t="s">
        <v>560</v>
      </c>
      <c r="D107" s="112" t="s">
        <v>192</v>
      </c>
      <c r="E107" s="109" t="s">
        <v>561</v>
      </c>
      <c r="F107" s="83">
        <v>100</v>
      </c>
    </row>
    <row r="108" spans="2:6">
      <c r="B108" s="1">
        <v>101</v>
      </c>
      <c r="C108" s="108" t="s">
        <v>7</v>
      </c>
      <c r="D108" s="112" t="s">
        <v>8</v>
      </c>
      <c r="E108" s="109" t="s">
        <v>9</v>
      </c>
      <c r="F108" s="83">
        <v>350</v>
      </c>
    </row>
    <row r="109" spans="2:6" ht="18" customHeight="1">
      <c r="B109" s="1"/>
      <c r="C109" s="155" t="s">
        <v>12</v>
      </c>
      <c r="D109" s="155"/>
      <c r="E109" s="114" t="s">
        <v>562</v>
      </c>
      <c r="F109" s="83">
        <v>0</v>
      </c>
    </row>
    <row r="110" spans="2:6">
      <c r="B110" s="2"/>
      <c r="C110" s="3"/>
      <c r="D110" s="3"/>
      <c r="E110" s="62" t="s">
        <v>821</v>
      </c>
      <c r="F110" s="84">
        <f>SUM(F8:F109)</f>
        <v>11150</v>
      </c>
    </row>
    <row r="111" spans="2:6">
      <c r="E111" s="62" t="s">
        <v>822</v>
      </c>
      <c r="F111" s="85">
        <f>K140</f>
        <v>860</v>
      </c>
    </row>
    <row r="112" spans="2:6">
      <c r="E112" s="63" t="s">
        <v>176</v>
      </c>
      <c r="F112" s="85">
        <f>F110+F111</f>
        <v>12010</v>
      </c>
    </row>
    <row r="115" spans="3:11">
      <c r="C115" s="16" t="s">
        <v>824</v>
      </c>
      <c r="D115" s="16"/>
      <c r="E115" s="16"/>
      <c r="F115" s="16"/>
      <c r="I115" s="4" t="s">
        <v>807</v>
      </c>
    </row>
    <row r="116" spans="3:11" ht="33.75">
      <c r="C116" s="34" t="s">
        <v>116</v>
      </c>
      <c r="D116" s="141" t="s">
        <v>117</v>
      </c>
      <c r="E116" s="141"/>
      <c r="F116" s="33" t="s">
        <v>5</v>
      </c>
      <c r="I116" s="34" t="s">
        <v>116</v>
      </c>
      <c r="J116" s="31" t="s">
        <v>839</v>
      </c>
      <c r="K116" s="33" t="str">
        <f>F116</f>
        <v>LETO 1</v>
      </c>
    </row>
    <row r="117" spans="3:11" ht="15" customHeight="1">
      <c r="C117" s="35" t="s">
        <v>118</v>
      </c>
      <c r="D117" s="139" t="s">
        <v>812</v>
      </c>
      <c r="E117" s="139"/>
      <c r="F117" s="36" t="s">
        <v>119</v>
      </c>
      <c r="I117" s="35" t="s">
        <v>118</v>
      </c>
      <c r="J117" s="32" t="s">
        <v>805</v>
      </c>
      <c r="K117" s="32" t="s">
        <v>805</v>
      </c>
    </row>
    <row r="118" spans="3:11" ht="26.25" customHeight="1">
      <c r="C118" s="7" t="s">
        <v>120</v>
      </c>
      <c r="D118" s="137" t="s">
        <v>869</v>
      </c>
      <c r="E118" s="138"/>
      <c r="F118" s="88">
        <v>10</v>
      </c>
      <c r="I118" s="7" t="s">
        <v>120</v>
      </c>
      <c r="J118" s="96">
        <v>20</v>
      </c>
      <c r="K118" s="88">
        <f>J118*F118</f>
        <v>200</v>
      </c>
    </row>
    <row r="119" spans="3:11" ht="54" customHeight="1">
      <c r="C119" s="7" t="s">
        <v>121</v>
      </c>
      <c r="D119" s="137" t="s">
        <v>122</v>
      </c>
      <c r="E119" s="138"/>
      <c r="F119" s="88">
        <v>10</v>
      </c>
      <c r="G119" s="75"/>
      <c r="H119" s="75"/>
      <c r="I119" s="7" t="s">
        <v>121</v>
      </c>
      <c r="J119" s="96">
        <v>2</v>
      </c>
      <c r="K119" s="88">
        <f>J119*F119</f>
        <v>20</v>
      </c>
    </row>
    <row r="120" spans="3:11" ht="26.25" customHeight="1">
      <c r="C120" s="7" t="s">
        <v>123</v>
      </c>
      <c r="D120" s="137" t="s">
        <v>870</v>
      </c>
      <c r="E120" s="138"/>
      <c r="F120" s="88">
        <v>1</v>
      </c>
      <c r="I120" s="7" t="s">
        <v>123</v>
      </c>
      <c r="J120" s="96">
        <v>8</v>
      </c>
      <c r="K120" s="88">
        <f>J120*F120</f>
        <v>8</v>
      </c>
    </row>
    <row r="121" spans="3:11" ht="26.25" customHeight="1">
      <c r="C121" s="7" t="s">
        <v>124</v>
      </c>
      <c r="D121" s="137" t="s">
        <v>125</v>
      </c>
      <c r="E121" s="138"/>
      <c r="F121" s="88">
        <v>1</v>
      </c>
      <c r="I121" s="7" t="s">
        <v>124</v>
      </c>
      <c r="J121" s="96">
        <v>16</v>
      </c>
      <c r="K121" s="88">
        <f>J121*F121</f>
        <v>16</v>
      </c>
    </row>
    <row r="122" spans="3:11" ht="26.25" customHeight="1">
      <c r="C122" s="7" t="s">
        <v>126</v>
      </c>
      <c r="D122" s="137" t="s">
        <v>127</v>
      </c>
      <c r="E122" s="138"/>
      <c r="F122" s="88">
        <v>1</v>
      </c>
      <c r="I122" s="7" t="s">
        <v>126</v>
      </c>
      <c r="J122" s="96">
        <v>16</v>
      </c>
      <c r="K122" s="88">
        <f>J122*F122</f>
        <v>16</v>
      </c>
    </row>
    <row r="123" spans="3:11" ht="26.25" customHeight="1">
      <c r="C123" s="35" t="s">
        <v>128</v>
      </c>
      <c r="D123" s="139" t="s">
        <v>813</v>
      </c>
      <c r="E123" s="139"/>
      <c r="F123" s="36" t="s">
        <v>119</v>
      </c>
      <c r="I123" s="35" t="s">
        <v>128</v>
      </c>
      <c r="J123" s="32" t="s">
        <v>805</v>
      </c>
      <c r="K123" s="32" t="s">
        <v>805</v>
      </c>
    </row>
    <row r="124" spans="3:11" ht="26.25" customHeight="1">
      <c r="C124" s="9" t="s">
        <v>129</v>
      </c>
      <c r="D124" s="137" t="s">
        <v>130</v>
      </c>
      <c r="E124" s="138"/>
      <c r="F124" s="88">
        <v>1</v>
      </c>
      <c r="I124" s="9" t="s">
        <v>129</v>
      </c>
      <c r="J124" s="96">
        <v>40</v>
      </c>
      <c r="K124" s="88">
        <f>J124*F124</f>
        <v>40</v>
      </c>
    </row>
    <row r="125" spans="3:11" ht="26.25" customHeight="1">
      <c r="C125" s="9" t="s">
        <v>131</v>
      </c>
      <c r="D125" s="137" t="s">
        <v>132</v>
      </c>
      <c r="E125" s="138"/>
      <c r="F125" s="88">
        <v>1</v>
      </c>
      <c r="I125" s="9" t="s">
        <v>131</v>
      </c>
      <c r="J125" s="96">
        <v>40</v>
      </c>
      <c r="K125" s="88">
        <f>J125*F125</f>
        <v>40</v>
      </c>
    </row>
    <row r="126" spans="3:11" ht="26.25" customHeight="1">
      <c r="C126" s="9" t="s">
        <v>133</v>
      </c>
      <c r="D126" s="137" t="s">
        <v>134</v>
      </c>
      <c r="E126" s="138"/>
      <c r="F126" s="88">
        <v>0</v>
      </c>
      <c r="I126" s="9" t="s">
        <v>133</v>
      </c>
      <c r="J126" s="96">
        <v>24</v>
      </c>
      <c r="K126" s="88">
        <f>J126*F126</f>
        <v>0</v>
      </c>
    </row>
    <row r="127" spans="3:11" ht="26.25" customHeight="1">
      <c r="C127" s="35" t="s">
        <v>135</v>
      </c>
      <c r="D127" s="139" t="s">
        <v>813</v>
      </c>
      <c r="E127" s="139"/>
      <c r="F127" s="36" t="s">
        <v>119</v>
      </c>
      <c r="I127" s="35" t="s">
        <v>135</v>
      </c>
      <c r="J127" s="32" t="s">
        <v>805</v>
      </c>
      <c r="K127" s="32" t="s">
        <v>805</v>
      </c>
    </row>
    <row r="128" spans="3:11" ht="26.25" customHeight="1">
      <c r="C128" s="9" t="s">
        <v>136</v>
      </c>
      <c r="D128" s="137" t="s">
        <v>137</v>
      </c>
      <c r="E128" s="138"/>
      <c r="F128" s="88">
        <v>8</v>
      </c>
      <c r="I128" s="9" t="s">
        <v>136</v>
      </c>
      <c r="J128" s="96">
        <v>24</v>
      </c>
      <c r="K128" s="88">
        <f>J128*F128</f>
        <v>192</v>
      </c>
    </row>
    <row r="129" spans="3:14" ht="26.25" customHeight="1">
      <c r="C129" s="9" t="s">
        <v>138</v>
      </c>
      <c r="D129" s="137" t="s">
        <v>175</v>
      </c>
      <c r="E129" s="138"/>
      <c r="F129" s="88">
        <v>7</v>
      </c>
      <c r="I129" s="9" t="s">
        <v>138</v>
      </c>
      <c r="J129" s="96">
        <v>24</v>
      </c>
      <c r="K129" s="88">
        <f>J129*F129</f>
        <v>168</v>
      </c>
    </row>
    <row r="130" spans="3:14" ht="26.25" customHeight="1">
      <c r="C130" s="35" t="s">
        <v>139</v>
      </c>
      <c r="D130" s="139" t="s">
        <v>813</v>
      </c>
      <c r="E130" s="139"/>
      <c r="F130" s="36" t="s">
        <v>119</v>
      </c>
      <c r="I130" s="35" t="s">
        <v>139</v>
      </c>
      <c r="J130" s="32" t="s">
        <v>805</v>
      </c>
      <c r="K130" s="32" t="s">
        <v>805</v>
      </c>
    </row>
    <row r="131" spans="3:14" ht="26.25" customHeight="1">
      <c r="C131" s="9" t="s">
        <v>140</v>
      </c>
      <c r="D131" s="137" t="s">
        <v>141</v>
      </c>
      <c r="E131" s="138"/>
      <c r="F131" s="88">
        <v>2</v>
      </c>
      <c r="I131" s="9" t="s">
        <v>140</v>
      </c>
      <c r="J131" s="96">
        <v>16</v>
      </c>
      <c r="K131" s="88">
        <f>J131*F131</f>
        <v>32</v>
      </c>
    </row>
    <row r="132" spans="3:14" ht="26.25" customHeight="1">
      <c r="C132" s="9" t="s">
        <v>142</v>
      </c>
      <c r="D132" s="137" t="s">
        <v>143</v>
      </c>
      <c r="E132" s="138"/>
      <c r="F132" s="88">
        <v>0</v>
      </c>
      <c r="I132" s="9" t="s">
        <v>142</v>
      </c>
      <c r="J132" s="96">
        <v>16</v>
      </c>
      <c r="K132" s="88">
        <f>J132*F132</f>
        <v>0</v>
      </c>
    </row>
    <row r="133" spans="3:14" ht="26.25" customHeight="1">
      <c r="C133" s="9" t="s">
        <v>144</v>
      </c>
      <c r="D133" s="137" t="s">
        <v>145</v>
      </c>
      <c r="E133" s="138"/>
      <c r="F133" s="88">
        <v>7</v>
      </c>
      <c r="I133" s="9" t="s">
        <v>144</v>
      </c>
      <c r="J133" s="96">
        <v>16</v>
      </c>
      <c r="K133" s="88">
        <f>J133*F133</f>
        <v>112</v>
      </c>
    </row>
    <row r="134" spans="3:14" ht="26.25" customHeight="1">
      <c r="C134" s="9" t="s">
        <v>146</v>
      </c>
      <c r="D134" s="137" t="s">
        <v>147</v>
      </c>
      <c r="E134" s="138"/>
      <c r="F134" s="88">
        <v>0</v>
      </c>
      <c r="I134" s="9" t="s">
        <v>146</v>
      </c>
      <c r="J134" s="96">
        <v>16</v>
      </c>
      <c r="K134" s="88">
        <f>J134*F134</f>
        <v>0</v>
      </c>
    </row>
    <row r="135" spans="3:14" ht="15" customHeight="1">
      <c r="C135" s="35" t="s">
        <v>148</v>
      </c>
      <c r="D135" s="139" t="s">
        <v>814</v>
      </c>
      <c r="E135" s="139"/>
      <c r="F135" s="36" t="s">
        <v>119</v>
      </c>
      <c r="I135" s="35" t="s">
        <v>148</v>
      </c>
      <c r="J135" s="32" t="s">
        <v>805</v>
      </c>
      <c r="K135" s="32" t="s">
        <v>805</v>
      </c>
    </row>
    <row r="136" spans="3:14" ht="15" customHeight="1">
      <c r="C136" s="9" t="s">
        <v>149</v>
      </c>
      <c r="D136" s="137" t="s">
        <v>871</v>
      </c>
      <c r="E136" s="138"/>
      <c r="F136" s="88">
        <v>1</v>
      </c>
      <c r="I136" s="9" t="s">
        <v>149</v>
      </c>
      <c r="J136" s="96">
        <v>16</v>
      </c>
      <c r="K136" s="89">
        <f>J136*F136</f>
        <v>16</v>
      </c>
    </row>
    <row r="137" spans="3:14">
      <c r="C137" s="5"/>
      <c r="D137" s="10"/>
      <c r="E137" s="11"/>
      <c r="F137" s="90"/>
      <c r="J137" s="29"/>
    </row>
    <row r="138" spans="3:14" ht="15.75">
      <c r="C138" s="5"/>
      <c r="D138" s="10"/>
      <c r="E138" s="73" t="s">
        <v>809</v>
      </c>
      <c r="F138" s="92">
        <f>SUM(F118:F122)</f>
        <v>23</v>
      </c>
      <c r="H138" s="151" t="s">
        <v>809</v>
      </c>
      <c r="I138" s="151"/>
      <c r="J138" s="151"/>
      <c r="K138" s="98">
        <f>(SUM(K118:K122))</f>
        <v>260</v>
      </c>
      <c r="N138" s="127"/>
    </row>
    <row r="139" spans="3:14" ht="15.75">
      <c r="C139" s="5"/>
      <c r="D139" s="5"/>
      <c r="E139" s="73" t="s">
        <v>810</v>
      </c>
      <c r="F139" s="92">
        <f>F124+F125+F126+F128+F129+F131+F132+F133+F134+F136</f>
        <v>27</v>
      </c>
      <c r="H139" s="151" t="s">
        <v>810</v>
      </c>
      <c r="I139" s="151"/>
      <c r="J139" s="151"/>
      <c r="K139" s="100">
        <f>SUM(K124:K136)</f>
        <v>600</v>
      </c>
      <c r="N139" s="127"/>
    </row>
    <row r="140" spans="3:14">
      <c r="E140" s="13"/>
      <c r="H140" s="151" t="s">
        <v>808</v>
      </c>
      <c r="I140" s="151"/>
      <c r="J140" s="151"/>
      <c r="K140" s="102">
        <f>SUM(K118:K136)</f>
        <v>860</v>
      </c>
    </row>
    <row r="141" spans="3:14">
      <c r="E141" s="13"/>
      <c r="H141" s="13"/>
      <c r="I141" s="13"/>
      <c r="J141" s="13"/>
      <c r="K141" s="107"/>
    </row>
    <row r="142" spans="3:14">
      <c r="E142" s="13"/>
      <c r="H142" s="13"/>
      <c r="I142" s="13"/>
      <c r="J142" s="13"/>
      <c r="K142" s="107"/>
    </row>
    <row r="143" spans="3:14" ht="84" customHeight="1">
      <c r="E143" s="13"/>
    </row>
    <row r="144" spans="3:14">
      <c r="C144" s="4" t="s">
        <v>865</v>
      </c>
      <c r="D144" s="4"/>
      <c r="E144" s="4"/>
      <c r="F144" s="18"/>
      <c r="G144" s="17"/>
      <c r="H144" s="17"/>
      <c r="I144" s="17"/>
    </row>
    <row r="145" spans="3:9">
      <c r="C145" s="149" t="s">
        <v>815</v>
      </c>
      <c r="D145" s="149" t="s">
        <v>816</v>
      </c>
      <c r="E145" s="150" t="s">
        <v>825</v>
      </c>
      <c r="F145" s="33" t="str">
        <f>F116</f>
        <v>LETO 1</v>
      </c>
      <c r="G145" s="17"/>
      <c r="H145" s="17"/>
      <c r="I145" s="17"/>
    </row>
    <row r="146" spans="3:9">
      <c r="C146" s="149"/>
      <c r="D146" s="149" t="s">
        <v>153</v>
      </c>
      <c r="E146" s="150"/>
      <c r="F146" s="33" t="s">
        <v>811</v>
      </c>
      <c r="G146" s="17"/>
      <c r="H146" s="17"/>
      <c r="I146" s="17"/>
    </row>
    <row r="147" spans="3:9">
      <c r="C147" s="8">
        <v>1</v>
      </c>
      <c r="D147" s="41" t="s">
        <v>154</v>
      </c>
      <c r="E147" s="51" t="s">
        <v>155</v>
      </c>
      <c r="F147" s="89">
        <v>1800</v>
      </c>
      <c r="G147" s="17"/>
      <c r="H147" s="17"/>
      <c r="I147" s="17"/>
    </row>
    <row r="148" spans="3:9" ht="15.75" customHeight="1">
      <c r="C148" s="8">
        <v>2</v>
      </c>
      <c r="D148" s="42" t="s">
        <v>156</v>
      </c>
      <c r="E148" s="52" t="s">
        <v>157</v>
      </c>
      <c r="F148" s="93">
        <v>1600</v>
      </c>
      <c r="G148" s="17"/>
      <c r="H148" s="17"/>
      <c r="I148" s="17"/>
    </row>
    <row r="149" spans="3:9">
      <c r="C149" s="8">
        <v>3</v>
      </c>
      <c r="D149" s="42" t="s">
        <v>158</v>
      </c>
      <c r="E149" s="52" t="s">
        <v>157</v>
      </c>
      <c r="F149" s="93">
        <v>1600</v>
      </c>
      <c r="G149" s="17"/>
      <c r="H149" s="17"/>
      <c r="I149" s="17"/>
    </row>
    <row r="150" spans="3:9">
      <c r="C150" s="8">
        <v>4</v>
      </c>
      <c r="D150" s="42" t="s">
        <v>159</v>
      </c>
      <c r="E150" s="52" t="s">
        <v>157</v>
      </c>
      <c r="F150" s="93">
        <v>1600</v>
      </c>
      <c r="G150" s="17"/>
      <c r="H150" s="17"/>
      <c r="I150" s="17"/>
    </row>
    <row r="151" spans="3:9">
      <c r="C151" s="8">
        <v>5</v>
      </c>
      <c r="D151" s="41" t="s">
        <v>160</v>
      </c>
      <c r="E151" s="53" t="s">
        <v>161</v>
      </c>
      <c r="F151" s="89">
        <v>100</v>
      </c>
      <c r="G151" s="17"/>
      <c r="H151" s="17"/>
      <c r="I151" s="17"/>
    </row>
    <row r="152" spans="3:9">
      <c r="C152" s="8">
        <v>6</v>
      </c>
      <c r="D152" s="41" t="s">
        <v>162</v>
      </c>
      <c r="E152" s="54" t="s">
        <v>163</v>
      </c>
      <c r="F152" s="89">
        <v>600</v>
      </c>
      <c r="G152" s="17"/>
      <c r="H152" s="17"/>
      <c r="I152" s="17"/>
    </row>
    <row r="153" spans="3:9">
      <c r="C153" s="8">
        <v>7</v>
      </c>
      <c r="D153" s="41" t="s">
        <v>164</v>
      </c>
      <c r="E153" s="54" t="s">
        <v>165</v>
      </c>
      <c r="F153" s="89">
        <v>350</v>
      </c>
      <c r="G153" s="17"/>
      <c r="H153" s="17"/>
      <c r="I153" s="17"/>
    </row>
    <row r="154" spans="3:9">
      <c r="C154" s="8">
        <v>8</v>
      </c>
      <c r="D154" s="41" t="s">
        <v>166</v>
      </c>
      <c r="E154" s="54" t="s">
        <v>167</v>
      </c>
      <c r="F154" s="89">
        <v>300</v>
      </c>
      <c r="G154" s="17"/>
      <c r="H154" s="17"/>
      <c r="I154" s="17"/>
    </row>
    <row r="155" spans="3:9">
      <c r="C155" s="8">
        <v>9</v>
      </c>
      <c r="D155" s="55" t="s">
        <v>168</v>
      </c>
      <c r="E155" s="56" t="s">
        <v>169</v>
      </c>
      <c r="F155" s="94">
        <v>400</v>
      </c>
      <c r="G155" s="17"/>
      <c r="H155" s="17"/>
      <c r="I155" s="17"/>
    </row>
    <row r="156" spans="3:9">
      <c r="C156" s="8">
        <v>10</v>
      </c>
      <c r="D156" s="41" t="s">
        <v>563</v>
      </c>
      <c r="E156" s="54" t="s">
        <v>170</v>
      </c>
      <c r="F156" s="89">
        <v>1800</v>
      </c>
      <c r="G156" s="17"/>
      <c r="H156" s="17"/>
      <c r="I156" s="17"/>
    </row>
    <row r="157" spans="3:9">
      <c r="C157" s="8">
        <v>11</v>
      </c>
      <c r="D157" s="8" t="s">
        <v>850</v>
      </c>
      <c r="E157" s="28" t="s">
        <v>170</v>
      </c>
      <c r="F157" s="89">
        <v>900</v>
      </c>
      <c r="G157" s="17"/>
      <c r="H157" s="17"/>
      <c r="I157" s="17"/>
    </row>
    <row r="158" spans="3:9">
      <c r="C158" s="8">
        <v>12</v>
      </c>
      <c r="D158" s="8" t="s">
        <v>171</v>
      </c>
      <c r="E158" s="28" t="s">
        <v>172</v>
      </c>
      <c r="F158" s="89">
        <v>100</v>
      </c>
      <c r="G158" s="17"/>
      <c r="H158" s="17"/>
      <c r="I158" s="17"/>
    </row>
    <row r="159" spans="3:9">
      <c r="C159" s="8"/>
      <c r="D159" s="8"/>
      <c r="E159" s="19" t="s">
        <v>173</v>
      </c>
      <c r="F159" s="95">
        <f>SUM(F147:F158)</f>
        <v>11150</v>
      </c>
      <c r="G159" s="17"/>
      <c r="H159" s="17"/>
      <c r="I159" s="134"/>
    </row>
    <row r="160" spans="3:9">
      <c r="C160" s="149" t="s">
        <v>151</v>
      </c>
      <c r="D160" s="152" t="s">
        <v>152</v>
      </c>
      <c r="E160" s="150" t="s">
        <v>860</v>
      </c>
      <c r="F160" s="60" t="str">
        <f>F146</f>
        <v xml:space="preserve">URE </v>
      </c>
      <c r="G160" s="17"/>
      <c r="H160" s="17"/>
      <c r="I160" s="17"/>
    </row>
    <row r="161" spans="3:9">
      <c r="C161" s="149"/>
      <c r="D161" s="152"/>
      <c r="E161" s="150"/>
      <c r="F161" s="36" t="s">
        <v>119</v>
      </c>
      <c r="G161" s="17"/>
      <c r="H161" s="17"/>
      <c r="I161" s="17"/>
    </row>
    <row r="162" spans="3:9" ht="25.5">
      <c r="C162" s="8">
        <v>1</v>
      </c>
      <c r="D162" s="61" t="s">
        <v>852</v>
      </c>
      <c r="E162" s="52" t="s">
        <v>157</v>
      </c>
      <c r="F162" s="93">
        <f>F139</f>
        <v>27</v>
      </c>
      <c r="G162" s="17"/>
      <c r="H162" s="17"/>
      <c r="I162" s="17"/>
    </row>
    <row r="163" spans="3:9">
      <c r="C163" s="8">
        <v>2</v>
      </c>
      <c r="D163" s="55" t="s">
        <v>168</v>
      </c>
      <c r="E163" s="56" t="s">
        <v>174</v>
      </c>
      <c r="F163" s="94">
        <f>F138</f>
        <v>23</v>
      </c>
      <c r="G163" s="17"/>
      <c r="H163" s="17"/>
      <c r="I163" s="17"/>
    </row>
    <row r="165" spans="3:9">
      <c r="C165" s="4" t="s">
        <v>875</v>
      </c>
      <c r="D165" s="4"/>
      <c r="E165" s="4"/>
      <c r="F165" s="18"/>
    </row>
    <row r="166" spans="3:9">
      <c r="C166" s="149" t="s">
        <v>815</v>
      </c>
      <c r="D166" s="149" t="s">
        <v>816</v>
      </c>
      <c r="E166" s="150" t="s">
        <v>885</v>
      </c>
      <c r="F166" s="33" t="s">
        <v>876</v>
      </c>
      <c r="G166" s="33" t="s">
        <v>877</v>
      </c>
      <c r="H166" s="33" t="s">
        <v>176</v>
      </c>
      <c r="I166" s="144" t="s">
        <v>878</v>
      </c>
    </row>
    <row r="167" spans="3:9">
      <c r="C167" s="149"/>
      <c r="D167" s="149" t="s">
        <v>153</v>
      </c>
      <c r="E167" s="150"/>
      <c r="F167" s="33" t="s">
        <v>811</v>
      </c>
      <c r="G167" s="33" t="s">
        <v>811</v>
      </c>
      <c r="H167" s="33" t="s">
        <v>811</v>
      </c>
      <c r="I167" s="144"/>
    </row>
    <row r="168" spans="3:9">
      <c r="C168" s="8">
        <v>1</v>
      </c>
      <c r="D168" s="41" t="s">
        <v>154</v>
      </c>
      <c r="E168" s="51" t="s">
        <v>155</v>
      </c>
      <c r="F168" s="89">
        <v>1800</v>
      </c>
      <c r="G168" s="125">
        <v>0</v>
      </c>
      <c r="H168" s="126">
        <f>F168+G168</f>
        <v>1800</v>
      </c>
      <c r="I168" s="136" t="s">
        <v>887</v>
      </c>
    </row>
    <row r="169" spans="3:9">
      <c r="C169" s="8">
        <v>2</v>
      </c>
      <c r="D169" s="42" t="s">
        <v>156</v>
      </c>
      <c r="E169" s="52" t="s">
        <v>157</v>
      </c>
      <c r="F169" s="93">
        <v>1600</v>
      </c>
      <c r="G169" s="128">
        <v>200</v>
      </c>
      <c r="H169" s="129">
        <f t="shared" ref="H169:H178" si="0">F169+G169</f>
        <v>1800</v>
      </c>
      <c r="I169" s="136" t="s">
        <v>887</v>
      </c>
    </row>
    <row r="170" spans="3:9">
      <c r="C170" s="8">
        <v>3</v>
      </c>
      <c r="D170" s="42" t="s">
        <v>158</v>
      </c>
      <c r="E170" s="52" t="s">
        <v>157</v>
      </c>
      <c r="F170" s="93">
        <v>1600</v>
      </c>
      <c r="G170" s="128">
        <v>200</v>
      </c>
      <c r="H170" s="129">
        <f>F170+G170</f>
        <v>1800</v>
      </c>
      <c r="I170" s="136" t="s">
        <v>887</v>
      </c>
    </row>
    <row r="171" spans="3:9">
      <c r="C171" s="8">
        <v>4</v>
      </c>
      <c r="D171" s="42" t="s">
        <v>159</v>
      </c>
      <c r="E171" s="52" t="s">
        <v>157</v>
      </c>
      <c r="F171" s="93">
        <v>1600</v>
      </c>
      <c r="G171" s="129">
        <f>K139-G169-G170</f>
        <v>200</v>
      </c>
      <c r="H171" s="129">
        <f>F171+G171</f>
        <v>1800</v>
      </c>
      <c r="I171" s="136" t="s">
        <v>887</v>
      </c>
    </row>
    <row r="172" spans="3:9">
      <c r="C172" s="8">
        <v>5</v>
      </c>
      <c r="D172" s="41" t="s">
        <v>160</v>
      </c>
      <c r="E172" s="53" t="s">
        <v>161</v>
      </c>
      <c r="F172" s="89">
        <v>100</v>
      </c>
      <c r="G172" s="125">
        <v>0</v>
      </c>
      <c r="H172" s="126">
        <f t="shared" si="0"/>
        <v>100</v>
      </c>
      <c r="I172" s="124"/>
    </row>
    <row r="173" spans="3:9">
      <c r="C173" s="8">
        <v>6</v>
      </c>
      <c r="D173" s="41" t="s">
        <v>162</v>
      </c>
      <c r="E173" s="54" t="s">
        <v>163</v>
      </c>
      <c r="F173" s="89">
        <v>600</v>
      </c>
      <c r="G173" s="125">
        <v>0</v>
      </c>
      <c r="H173" s="126">
        <f t="shared" si="0"/>
        <v>600</v>
      </c>
      <c r="I173" s="124"/>
    </row>
    <row r="174" spans="3:9">
      <c r="C174" s="8">
        <v>7</v>
      </c>
      <c r="D174" s="41" t="s">
        <v>164</v>
      </c>
      <c r="E174" s="54" t="s">
        <v>165</v>
      </c>
      <c r="F174" s="89">
        <v>350</v>
      </c>
      <c r="G174" s="125">
        <v>0</v>
      </c>
      <c r="H174" s="126">
        <f t="shared" si="0"/>
        <v>350</v>
      </c>
      <c r="I174" s="124"/>
    </row>
    <row r="175" spans="3:9">
      <c r="C175" s="8">
        <v>8</v>
      </c>
      <c r="D175" s="41" t="s">
        <v>166</v>
      </c>
      <c r="E175" s="54" t="s">
        <v>167</v>
      </c>
      <c r="F175" s="89">
        <v>300</v>
      </c>
      <c r="G175" s="125">
        <v>0</v>
      </c>
      <c r="H175" s="126">
        <f t="shared" si="0"/>
        <v>300</v>
      </c>
      <c r="I175" s="124"/>
    </row>
    <row r="176" spans="3:9">
      <c r="C176" s="8">
        <v>9</v>
      </c>
      <c r="D176" s="55" t="s">
        <v>168</v>
      </c>
      <c r="E176" s="56" t="s">
        <v>169</v>
      </c>
      <c r="F176" s="94">
        <v>400</v>
      </c>
      <c r="G176" s="130">
        <f>K138</f>
        <v>260</v>
      </c>
      <c r="H176" s="130">
        <f t="shared" si="0"/>
        <v>660</v>
      </c>
      <c r="I176" s="124"/>
    </row>
    <row r="177" spans="3:9">
      <c r="C177" s="8">
        <v>10</v>
      </c>
      <c r="D177" s="41" t="s">
        <v>563</v>
      </c>
      <c r="E177" s="54" t="s">
        <v>170</v>
      </c>
      <c r="F177" s="89">
        <v>1800</v>
      </c>
      <c r="G177" s="125">
        <v>0</v>
      </c>
      <c r="H177" s="126">
        <f t="shared" si="0"/>
        <v>1800</v>
      </c>
      <c r="I177" s="136" t="s">
        <v>887</v>
      </c>
    </row>
    <row r="178" spans="3:9">
      <c r="C178" s="8">
        <v>11</v>
      </c>
      <c r="D178" s="8" t="s">
        <v>850</v>
      </c>
      <c r="E178" s="28" t="s">
        <v>170</v>
      </c>
      <c r="F178" s="89">
        <v>900</v>
      </c>
      <c r="G178" s="125">
        <v>0</v>
      </c>
      <c r="H178" s="126">
        <f t="shared" si="0"/>
        <v>900</v>
      </c>
      <c r="I178" s="124"/>
    </row>
    <row r="179" spans="3:9">
      <c r="C179" s="8">
        <v>12</v>
      </c>
      <c r="D179" s="8" t="s">
        <v>171</v>
      </c>
      <c r="E179" s="28" t="s">
        <v>172</v>
      </c>
      <c r="F179" s="89">
        <v>100</v>
      </c>
      <c r="G179" s="125">
        <v>0</v>
      </c>
      <c r="H179" s="126">
        <f t="shared" ref="H179" si="1">F179+G179</f>
        <v>100</v>
      </c>
      <c r="I179" s="124"/>
    </row>
    <row r="180" spans="3:9">
      <c r="C180" s="8"/>
      <c r="D180" s="8"/>
      <c r="E180" s="19" t="s">
        <v>173</v>
      </c>
      <c r="F180" s="95">
        <f>SUM(F168:F179)</f>
        <v>11150</v>
      </c>
      <c r="G180" s="95">
        <f>SUM(G168:G179)</f>
        <v>860</v>
      </c>
      <c r="H180" s="95">
        <f>SUM(H168:H179)</f>
        <v>12010</v>
      </c>
      <c r="I180" s="124"/>
    </row>
    <row r="183" spans="3:9">
      <c r="E183" s="127" t="s">
        <v>879</v>
      </c>
    </row>
    <row r="184" spans="3:9">
      <c r="E184" s="132" t="s">
        <v>880</v>
      </c>
    </row>
    <row r="185" spans="3:9">
      <c r="E185" s="133" t="s">
        <v>881</v>
      </c>
    </row>
  </sheetData>
  <mergeCells count="40">
    <mergeCell ref="C166:C167"/>
    <mergeCell ref="D166:D167"/>
    <mergeCell ref="E166:E167"/>
    <mergeCell ref="I166:I167"/>
    <mergeCell ref="H138:J138"/>
    <mergeCell ref="H139:J139"/>
    <mergeCell ref="H140:J140"/>
    <mergeCell ref="C160:C161"/>
    <mergeCell ref="D160:D161"/>
    <mergeCell ref="E160:E161"/>
    <mergeCell ref="D125:E125"/>
    <mergeCell ref="D126:E126"/>
    <mergeCell ref="D127:E127"/>
    <mergeCell ref="D119:E119"/>
    <mergeCell ref="C109:D109"/>
    <mergeCell ref="D116:E116"/>
    <mergeCell ref="D117:E117"/>
    <mergeCell ref="D118:E118"/>
    <mergeCell ref="D120:E120"/>
    <mergeCell ref="D121:E121"/>
    <mergeCell ref="D122:E122"/>
    <mergeCell ref="D123:E123"/>
    <mergeCell ref="D124:E124"/>
    <mergeCell ref="B6:B7"/>
    <mergeCell ref="C6:C7"/>
    <mergeCell ref="D6:D7"/>
    <mergeCell ref="E6:E7"/>
    <mergeCell ref="B3:G3"/>
    <mergeCell ref="D128:E128"/>
    <mergeCell ref="D129:E129"/>
    <mergeCell ref="D130:E130"/>
    <mergeCell ref="C145:C146"/>
    <mergeCell ref="D145:D146"/>
    <mergeCell ref="E145:E146"/>
    <mergeCell ref="D132:E132"/>
    <mergeCell ref="D133:E133"/>
    <mergeCell ref="D134:E134"/>
    <mergeCell ref="D135:E135"/>
    <mergeCell ref="D136:E136"/>
    <mergeCell ref="D131:E131"/>
  </mergeCells>
  <pageMargins left="0.31496062992125984" right="0.31496062992125984" top="0.55118110236220474" bottom="0.55118110236220474" header="0.31496062992125984" footer="0.31496062992125984"/>
  <pageSetup paperSize="9" scale="62" fitToHeight="0" orientation="portrait" r:id="rId1"/>
  <headerFooter>
    <oddFooter>&amp;R&amp;10&amp;P/&amp;N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F71F-E40D-45AA-80EC-31482BBDC559}">
  <sheetPr>
    <pageSetUpPr fitToPage="1"/>
  </sheetPr>
  <dimension ref="B1:N155"/>
  <sheetViews>
    <sheetView topLeftCell="A120" zoomScaleNormal="100" workbookViewId="0">
      <selection activeCell="F143" sqref="F143"/>
    </sheetView>
  </sheetViews>
  <sheetFormatPr defaultRowHeight="15"/>
  <cols>
    <col min="1" max="1" width="4.7109375" customWidth="1"/>
    <col min="3" max="3" width="10.28515625" customWidth="1"/>
    <col min="4" max="4" width="8.7109375" customWidth="1"/>
    <col min="5" max="5" width="48.7109375" customWidth="1"/>
    <col min="6" max="6" width="15.28515625" customWidth="1"/>
    <col min="7" max="7" width="8.42578125" customWidth="1"/>
    <col min="8" max="8" width="7.28515625" customWidth="1"/>
    <col min="9" max="9" width="12.7109375" customWidth="1"/>
    <col min="10" max="10" width="13.28515625" customWidth="1"/>
    <col min="11" max="11" width="8.85546875" customWidth="1"/>
    <col min="13" max="13" width="6.42578125" customWidth="1"/>
  </cols>
  <sheetData>
    <row r="1" spans="2:8" s="5" customFormat="1" ht="12.75">
      <c r="B1" s="16" t="s">
        <v>848</v>
      </c>
      <c r="G1" s="6"/>
      <c r="H1" s="6"/>
    </row>
    <row r="2" spans="2:8" s="16" customFormat="1" ht="12.75">
      <c r="G2" s="17"/>
      <c r="H2" s="17"/>
    </row>
    <row r="3" spans="2:8" s="16" customFormat="1" ht="42" customHeight="1">
      <c r="B3" s="148" t="str">
        <f>GEOTEHNIKA!B3</f>
        <v>OPOMBA:  Naročnik je ocenil potrebno količino ur in dokumentacije za izvedbo konzultantskih storitev za obdobje 12 mesecev in upoštevaje, da bo izvajalec uveden v delo januarja 2027. V primeru, da bo izvajalec uveden v delo kasneje, bo naročnik izvedel prerazporeditve in podrobneje opredelil ure in dokumentacijo za prvo in naslednje koledarsko leto (2027 oz. 2028).</v>
      </c>
      <c r="C3" s="148"/>
      <c r="D3" s="148"/>
      <c r="E3" s="148"/>
      <c r="F3" s="148"/>
      <c r="G3" s="148"/>
      <c r="H3" s="37"/>
    </row>
    <row r="4" spans="2:8" s="16" customFormat="1" ht="16.5" customHeight="1">
      <c r="B4" s="37"/>
      <c r="C4" s="37"/>
      <c r="D4" s="37"/>
      <c r="E4" s="37"/>
      <c r="F4" s="37"/>
      <c r="G4" s="37"/>
      <c r="H4" s="37"/>
    </row>
    <row r="5" spans="2:8">
      <c r="B5" s="14" t="s">
        <v>565</v>
      </c>
      <c r="F5" s="20"/>
    </row>
    <row r="6" spans="2:8" ht="18.75" customHeight="1">
      <c r="B6" s="144" t="s">
        <v>0</v>
      </c>
      <c r="C6" s="144" t="s">
        <v>1</v>
      </c>
      <c r="D6" s="145" t="s">
        <v>2</v>
      </c>
      <c r="E6" s="146" t="s">
        <v>3</v>
      </c>
      <c r="F6" s="36" t="s">
        <v>4</v>
      </c>
      <c r="G6" s="64"/>
      <c r="H6" s="64"/>
    </row>
    <row r="7" spans="2:8" ht="45" customHeight="1">
      <c r="B7" s="144"/>
      <c r="C7" s="144"/>
      <c r="D7" s="145"/>
      <c r="E7" s="147"/>
      <c r="F7" s="33" t="s">
        <v>5</v>
      </c>
      <c r="G7" s="65"/>
      <c r="H7" s="65"/>
    </row>
    <row r="8" spans="2:8">
      <c r="B8" s="1">
        <v>1</v>
      </c>
      <c r="C8" s="80" t="s">
        <v>566</v>
      </c>
      <c r="D8" s="81" t="s">
        <v>567</v>
      </c>
      <c r="E8" s="82" t="s">
        <v>568</v>
      </c>
      <c r="F8" s="103">
        <v>100</v>
      </c>
      <c r="G8" s="76"/>
      <c r="H8" s="76"/>
    </row>
    <row r="9" spans="2:8">
      <c r="B9" s="1">
        <v>2</v>
      </c>
      <c r="C9" s="78" t="s">
        <v>569</v>
      </c>
      <c r="D9" s="78" t="s">
        <v>570</v>
      </c>
      <c r="E9" s="117" t="s">
        <v>571</v>
      </c>
      <c r="F9" s="115">
        <v>100</v>
      </c>
      <c r="G9" s="76"/>
      <c r="H9" s="76"/>
    </row>
    <row r="10" spans="2:8">
      <c r="B10" s="1">
        <v>3</v>
      </c>
      <c r="C10" s="80" t="s">
        <v>572</v>
      </c>
      <c r="D10" s="81" t="s">
        <v>567</v>
      </c>
      <c r="E10" s="82" t="s">
        <v>573</v>
      </c>
      <c r="F10" s="115">
        <v>120</v>
      </c>
      <c r="G10" s="76"/>
      <c r="H10" s="76"/>
    </row>
    <row r="11" spans="2:8">
      <c r="B11" s="1">
        <v>4</v>
      </c>
      <c r="C11" s="80" t="s">
        <v>574</v>
      </c>
      <c r="D11" s="81" t="s">
        <v>567</v>
      </c>
      <c r="E11" s="82" t="s">
        <v>575</v>
      </c>
      <c r="F11" s="115">
        <v>120</v>
      </c>
      <c r="G11" s="76"/>
      <c r="H11" s="76"/>
    </row>
    <row r="12" spans="2:8">
      <c r="B12" s="1">
        <v>5</v>
      </c>
      <c r="C12" s="80" t="s">
        <v>576</v>
      </c>
      <c r="D12" s="81" t="s">
        <v>577</v>
      </c>
      <c r="E12" s="82" t="s">
        <v>578</v>
      </c>
      <c r="F12" s="115">
        <v>10</v>
      </c>
      <c r="G12" s="76"/>
      <c r="H12" s="76"/>
    </row>
    <row r="13" spans="2:8">
      <c r="B13" s="1">
        <v>6</v>
      </c>
      <c r="C13" s="80" t="s">
        <v>579</v>
      </c>
      <c r="D13" s="81" t="s">
        <v>577</v>
      </c>
      <c r="E13" s="82" t="s">
        <v>580</v>
      </c>
      <c r="F13" s="115">
        <v>70</v>
      </c>
      <c r="G13" s="76"/>
      <c r="H13" s="76"/>
    </row>
    <row r="14" spans="2:8">
      <c r="B14" s="1">
        <v>7</v>
      </c>
      <c r="C14" s="80" t="s">
        <v>581</v>
      </c>
      <c r="D14" s="78" t="s">
        <v>259</v>
      </c>
      <c r="E14" s="117" t="s">
        <v>582</v>
      </c>
      <c r="F14" s="115">
        <v>130</v>
      </c>
      <c r="G14" s="76"/>
      <c r="H14" s="76"/>
    </row>
    <row r="15" spans="2:8">
      <c r="B15" s="1">
        <v>8</v>
      </c>
      <c r="C15" s="80" t="s">
        <v>583</v>
      </c>
      <c r="D15" s="81" t="s">
        <v>259</v>
      </c>
      <c r="E15" s="82" t="s">
        <v>584</v>
      </c>
      <c r="F15" s="115">
        <v>70</v>
      </c>
      <c r="G15" s="76"/>
      <c r="H15" s="76"/>
    </row>
    <row r="16" spans="2:8">
      <c r="B16" s="1">
        <v>9</v>
      </c>
      <c r="C16" s="80" t="s">
        <v>585</v>
      </c>
      <c r="D16" s="81" t="s">
        <v>577</v>
      </c>
      <c r="E16" s="82" t="s">
        <v>586</v>
      </c>
      <c r="F16" s="115">
        <v>70</v>
      </c>
      <c r="G16" s="76"/>
      <c r="H16" s="76"/>
    </row>
    <row r="17" spans="2:8">
      <c r="B17" s="1">
        <v>10</v>
      </c>
      <c r="C17" s="80" t="s">
        <v>587</v>
      </c>
      <c r="D17" s="81" t="s">
        <v>567</v>
      </c>
      <c r="E17" s="82" t="s">
        <v>588</v>
      </c>
      <c r="F17" s="115">
        <v>40</v>
      </c>
      <c r="G17" s="76"/>
      <c r="H17" s="76"/>
    </row>
    <row r="18" spans="2:8">
      <c r="B18" s="1">
        <v>11</v>
      </c>
      <c r="C18" s="80" t="s">
        <v>589</v>
      </c>
      <c r="D18" s="81" t="s">
        <v>567</v>
      </c>
      <c r="E18" s="82" t="s">
        <v>590</v>
      </c>
      <c r="F18" s="115">
        <v>40</v>
      </c>
      <c r="G18" s="76"/>
      <c r="H18" s="76"/>
    </row>
    <row r="19" spans="2:8">
      <c r="B19" s="1">
        <v>12</v>
      </c>
      <c r="C19" s="80" t="s">
        <v>591</v>
      </c>
      <c r="D19" s="81" t="s">
        <v>567</v>
      </c>
      <c r="E19" s="82" t="s">
        <v>592</v>
      </c>
      <c r="F19" s="115">
        <v>50</v>
      </c>
      <c r="G19" s="76"/>
      <c r="H19" s="76"/>
    </row>
    <row r="20" spans="2:8">
      <c r="B20" s="1">
        <v>13</v>
      </c>
      <c r="C20" s="80" t="s">
        <v>593</v>
      </c>
      <c r="D20" s="81" t="s">
        <v>567</v>
      </c>
      <c r="E20" s="82" t="s">
        <v>594</v>
      </c>
      <c r="F20" s="115">
        <v>5</v>
      </c>
      <c r="G20" s="76"/>
      <c r="H20" s="76"/>
    </row>
    <row r="21" spans="2:8">
      <c r="B21" s="1">
        <v>14</v>
      </c>
      <c r="C21" s="80" t="s">
        <v>595</v>
      </c>
      <c r="D21" s="81" t="s">
        <v>567</v>
      </c>
      <c r="E21" s="82" t="s">
        <v>596</v>
      </c>
      <c r="F21" s="115">
        <v>10</v>
      </c>
      <c r="G21" s="76"/>
      <c r="H21" s="76"/>
    </row>
    <row r="22" spans="2:8">
      <c r="B22" s="1">
        <v>15</v>
      </c>
      <c r="C22" s="80" t="s">
        <v>597</v>
      </c>
      <c r="D22" s="81" t="s">
        <v>567</v>
      </c>
      <c r="E22" s="82" t="s">
        <v>598</v>
      </c>
      <c r="F22" s="115">
        <v>5</v>
      </c>
      <c r="G22" s="76"/>
      <c r="H22" s="76"/>
    </row>
    <row r="23" spans="2:8">
      <c r="B23" s="1">
        <v>16</v>
      </c>
      <c r="C23" s="78" t="s">
        <v>599</v>
      </c>
      <c r="D23" s="78" t="s">
        <v>567</v>
      </c>
      <c r="E23" s="117" t="s">
        <v>600</v>
      </c>
      <c r="F23" s="115">
        <v>50</v>
      </c>
      <c r="G23" s="76"/>
      <c r="H23" s="76"/>
    </row>
    <row r="24" spans="2:8">
      <c r="B24" s="1">
        <v>17</v>
      </c>
      <c r="C24" s="78" t="s">
        <v>601</v>
      </c>
      <c r="D24" s="78" t="s">
        <v>602</v>
      </c>
      <c r="E24" s="117" t="s">
        <v>603</v>
      </c>
      <c r="F24" s="115">
        <v>5</v>
      </c>
      <c r="G24" s="76"/>
      <c r="H24" s="76"/>
    </row>
    <row r="25" spans="2:8">
      <c r="B25" s="1">
        <v>18</v>
      </c>
      <c r="C25" s="78" t="s">
        <v>604</v>
      </c>
      <c r="D25" s="78" t="s">
        <v>567</v>
      </c>
      <c r="E25" s="117" t="s">
        <v>605</v>
      </c>
      <c r="F25" s="115">
        <v>70</v>
      </c>
      <c r="G25" s="76"/>
      <c r="H25" s="76"/>
    </row>
    <row r="26" spans="2:8">
      <c r="B26" s="1">
        <v>19</v>
      </c>
      <c r="C26" s="80" t="s">
        <v>606</v>
      </c>
      <c r="D26" s="81" t="s">
        <v>567</v>
      </c>
      <c r="E26" s="82" t="s">
        <v>607</v>
      </c>
      <c r="F26" s="115">
        <v>5</v>
      </c>
      <c r="G26" s="76"/>
      <c r="H26" s="76"/>
    </row>
    <row r="27" spans="2:8">
      <c r="B27" s="1">
        <v>20</v>
      </c>
      <c r="C27" s="80" t="s">
        <v>608</v>
      </c>
      <c r="D27" s="81" t="s">
        <v>567</v>
      </c>
      <c r="E27" s="82" t="s">
        <v>609</v>
      </c>
      <c r="F27" s="115">
        <v>20</v>
      </c>
      <c r="G27" s="76"/>
      <c r="H27" s="76"/>
    </row>
    <row r="28" spans="2:8">
      <c r="B28" s="1">
        <v>21</v>
      </c>
      <c r="C28" s="80" t="s">
        <v>610</v>
      </c>
      <c r="D28" s="81" t="s">
        <v>567</v>
      </c>
      <c r="E28" s="82" t="s">
        <v>611</v>
      </c>
      <c r="F28" s="115">
        <v>5</v>
      </c>
      <c r="G28" s="76"/>
      <c r="H28" s="76"/>
    </row>
    <row r="29" spans="2:8">
      <c r="B29" s="1">
        <v>22</v>
      </c>
      <c r="C29" s="78" t="s">
        <v>612</v>
      </c>
      <c r="D29" s="78" t="s">
        <v>567</v>
      </c>
      <c r="E29" s="117" t="s">
        <v>613</v>
      </c>
      <c r="F29" s="115">
        <v>90</v>
      </c>
      <c r="G29" s="76"/>
      <c r="H29" s="76"/>
    </row>
    <row r="30" spans="2:8">
      <c r="B30" s="1">
        <v>23</v>
      </c>
      <c r="C30" s="80" t="s">
        <v>614</v>
      </c>
      <c r="D30" s="81" t="s">
        <v>567</v>
      </c>
      <c r="E30" s="82" t="s">
        <v>615</v>
      </c>
      <c r="F30" s="115">
        <v>10</v>
      </c>
      <c r="G30" s="76"/>
      <c r="H30" s="76"/>
    </row>
    <row r="31" spans="2:8">
      <c r="B31" s="1">
        <v>24</v>
      </c>
      <c r="C31" s="80" t="s">
        <v>616</v>
      </c>
      <c r="D31" s="81" t="s">
        <v>567</v>
      </c>
      <c r="E31" s="82" t="s">
        <v>617</v>
      </c>
      <c r="F31" s="115">
        <v>30</v>
      </c>
      <c r="G31" s="76"/>
      <c r="H31" s="76"/>
    </row>
    <row r="32" spans="2:8">
      <c r="B32" s="1">
        <v>25</v>
      </c>
      <c r="C32" s="80" t="s">
        <v>618</v>
      </c>
      <c r="D32" s="81" t="s">
        <v>567</v>
      </c>
      <c r="E32" s="82" t="s">
        <v>619</v>
      </c>
      <c r="F32" s="115">
        <v>60</v>
      </c>
      <c r="G32" s="76"/>
      <c r="H32" s="76"/>
    </row>
    <row r="33" spans="2:8">
      <c r="B33" s="1">
        <v>26</v>
      </c>
      <c r="C33" s="80" t="s">
        <v>620</v>
      </c>
      <c r="D33" s="81" t="s">
        <v>567</v>
      </c>
      <c r="E33" s="82" t="s">
        <v>621</v>
      </c>
      <c r="F33" s="115">
        <v>80</v>
      </c>
      <c r="G33" s="76"/>
      <c r="H33" s="76"/>
    </row>
    <row r="34" spans="2:8">
      <c r="B34" s="1">
        <v>27</v>
      </c>
      <c r="C34" s="80" t="s">
        <v>622</v>
      </c>
      <c r="D34" s="81" t="s">
        <v>567</v>
      </c>
      <c r="E34" s="82" t="s">
        <v>623</v>
      </c>
      <c r="F34" s="115">
        <v>50</v>
      </c>
      <c r="G34" s="76"/>
      <c r="H34" s="76"/>
    </row>
    <row r="35" spans="2:8">
      <c r="B35" s="1">
        <v>28</v>
      </c>
      <c r="C35" s="78" t="s">
        <v>624</v>
      </c>
      <c r="D35" s="78" t="s">
        <v>567</v>
      </c>
      <c r="E35" s="117" t="s">
        <v>625</v>
      </c>
      <c r="F35" s="115">
        <v>90</v>
      </c>
      <c r="G35" s="76"/>
      <c r="H35" s="76"/>
    </row>
    <row r="36" spans="2:8">
      <c r="B36" s="1">
        <v>29</v>
      </c>
      <c r="C36" s="80" t="s">
        <v>626</v>
      </c>
      <c r="D36" s="81" t="s">
        <v>567</v>
      </c>
      <c r="E36" s="82" t="s">
        <v>627</v>
      </c>
      <c r="F36" s="115">
        <v>40</v>
      </c>
      <c r="G36" s="76"/>
      <c r="H36" s="76"/>
    </row>
    <row r="37" spans="2:8">
      <c r="B37" s="1">
        <v>30</v>
      </c>
      <c r="C37" s="80" t="s">
        <v>628</v>
      </c>
      <c r="D37" s="81" t="s">
        <v>567</v>
      </c>
      <c r="E37" s="82" t="s">
        <v>629</v>
      </c>
      <c r="F37" s="115">
        <v>60</v>
      </c>
      <c r="G37" s="76"/>
      <c r="H37" s="76"/>
    </row>
    <row r="38" spans="2:8">
      <c r="B38" s="1">
        <v>31</v>
      </c>
      <c r="C38" s="78" t="s">
        <v>10</v>
      </c>
      <c r="D38" s="78" t="s">
        <v>8</v>
      </c>
      <c r="E38" s="117" t="s">
        <v>11</v>
      </c>
      <c r="F38" s="115">
        <v>700</v>
      </c>
      <c r="G38" s="76"/>
      <c r="H38" s="76"/>
    </row>
    <row r="39" spans="2:8">
      <c r="B39" s="1">
        <v>32</v>
      </c>
      <c r="C39" s="80" t="s">
        <v>630</v>
      </c>
      <c r="D39" s="81" t="s">
        <v>567</v>
      </c>
      <c r="E39" s="82" t="s">
        <v>631</v>
      </c>
      <c r="F39" s="115">
        <v>5</v>
      </c>
      <c r="G39" s="76"/>
      <c r="H39" s="76"/>
    </row>
    <row r="40" spans="2:8">
      <c r="B40" s="1">
        <v>33</v>
      </c>
      <c r="C40" s="80" t="s">
        <v>632</v>
      </c>
      <c r="D40" s="81" t="s">
        <v>567</v>
      </c>
      <c r="E40" s="82" t="s">
        <v>633</v>
      </c>
      <c r="F40" s="115">
        <v>5</v>
      </c>
      <c r="G40" s="76"/>
      <c r="H40" s="76"/>
    </row>
    <row r="41" spans="2:8">
      <c r="B41" s="1">
        <v>34</v>
      </c>
      <c r="C41" s="78" t="s">
        <v>634</v>
      </c>
      <c r="D41" s="78" t="s">
        <v>567</v>
      </c>
      <c r="E41" s="117" t="s">
        <v>635</v>
      </c>
      <c r="F41" s="115">
        <v>100</v>
      </c>
      <c r="G41" s="76"/>
      <c r="H41" s="76"/>
    </row>
    <row r="42" spans="2:8">
      <c r="B42" s="1">
        <v>35</v>
      </c>
      <c r="C42" s="78" t="s">
        <v>636</v>
      </c>
      <c r="D42" s="78" t="s">
        <v>567</v>
      </c>
      <c r="E42" s="117" t="s">
        <v>637</v>
      </c>
      <c r="F42" s="115">
        <v>70</v>
      </c>
      <c r="G42" s="76"/>
      <c r="H42" s="76"/>
    </row>
    <row r="43" spans="2:8">
      <c r="B43" s="1">
        <v>36</v>
      </c>
      <c r="C43" s="80" t="s">
        <v>638</v>
      </c>
      <c r="D43" s="81" t="s">
        <v>567</v>
      </c>
      <c r="E43" s="82" t="s">
        <v>639</v>
      </c>
      <c r="F43" s="115">
        <v>5</v>
      </c>
      <c r="G43" s="76"/>
      <c r="H43" s="76"/>
    </row>
    <row r="44" spans="2:8">
      <c r="B44" s="1">
        <v>37</v>
      </c>
      <c r="C44" s="80" t="s">
        <v>640</v>
      </c>
      <c r="D44" s="81" t="s">
        <v>567</v>
      </c>
      <c r="E44" s="82" t="s">
        <v>641</v>
      </c>
      <c r="F44" s="115">
        <v>5</v>
      </c>
      <c r="G44" s="76"/>
      <c r="H44" s="76"/>
    </row>
    <row r="45" spans="2:8">
      <c r="B45" s="1">
        <v>38</v>
      </c>
      <c r="C45" s="80" t="s">
        <v>642</v>
      </c>
      <c r="D45" s="81" t="s">
        <v>567</v>
      </c>
      <c r="E45" s="82" t="s">
        <v>643</v>
      </c>
      <c r="F45" s="115">
        <v>5</v>
      </c>
      <c r="G45" s="76"/>
      <c r="H45" s="76"/>
    </row>
    <row r="46" spans="2:8">
      <c r="B46" s="1">
        <v>39</v>
      </c>
      <c r="C46" s="78" t="s">
        <v>644</v>
      </c>
      <c r="D46" s="78" t="s">
        <v>567</v>
      </c>
      <c r="E46" s="117" t="s">
        <v>645</v>
      </c>
      <c r="F46" s="115">
        <v>40</v>
      </c>
      <c r="G46" s="76"/>
      <c r="H46" s="76"/>
    </row>
    <row r="47" spans="2:8">
      <c r="B47" s="1">
        <v>40</v>
      </c>
      <c r="C47" s="80" t="s">
        <v>646</v>
      </c>
      <c r="D47" s="81" t="s">
        <v>567</v>
      </c>
      <c r="E47" s="82" t="s">
        <v>647</v>
      </c>
      <c r="F47" s="115">
        <v>5</v>
      </c>
      <c r="G47" s="76"/>
      <c r="H47" s="76"/>
    </row>
    <row r="48" spans="2:8">
      <c r="B48" s="1">
        <v>41</v>
      </c>
      <c r="C48" s="80" t="s">
        <v>648</v>
      </c>
      <c r="D48" s="81" t="s">
        <v>567</v>
      </c>
      <c r="E48" s="82" t="s">
        <v>649</v>
      </c>
      <c r="F48" s="115">
        <v>5</v>
      </c>
      <c r="G48" s="76"/>
      <c r="H48" s="76"/>
    </row>
    <row r="49" spans="2:8">
      <c r="B49" s="1">
        <v>42</v>
      </c>
      <c r="C49" s="78" t="s">
        <v>650</v>
      </c>
      <c r="D49" s="78" t="s">
        <v>567</v>
      </c>
      <c r="E49" s="117" t="s">
        <v>651</v>
      </c>
      <c r="F49" s="115">
        <v>40</v>
      </c>
      <c r="G49" s="76"/>
      <c r="H49" s="76"/>
    </row>
    <row r="50" spans="2:8">
      <c r="B50" s="1">
        <v>43</v>
      </c>
      <c r="C50" s="78" t="s">
        <v>652</v>
      </c>
      <c r="D50" s="78" t="s">
        <v>567</v>
      </c>
      <c r="E50" s="117" t="s">
        <v>653</v>
      </c>
      <c r="F50" s="115">
        <v>80</v>
      </c>
      <c r="G50" s="76"/>
      <c r="H50" s="76"/>
    </row>
    <row r="51" spans="2:8">
      <c r="B51" s="1">
        <v>44</v>
      </c>
      <c r="C51" s="80" t="s">
        <v>654</v>
      </c>
      <c r="D51" s="81" t="s">
        <v>567</v>
      </c>
      <c r="E51" s="82" t="s">
        <v>655</v>
      </c>
      <c r="F51" s="115">
        <v>70</v>
      </c>
      <c r="G51" s="76"/>
      <c r="H51" s="76"/>
    </row>
    <row r="52" spans="2:8">
      <c r="B52" s="1">
        <v>45</v>
      </c>
      <c r="C52" s="80" t="s">
        <v>656</v>
      </c>
      <c r="D52" s="81" t="s">
        <v>567</v>
      </c>
      <c r="E52" s="82" t="s">
        <v>657</v>
      </c>
      <c r="F52" s="115">
        <v>5</v>
      </c>
      <c r="G52" s="76"/>
      <c r="H52" s="76"/>
    </row>
    <row r="53" spans="2:8">
      <c r="B53" s="1">
        <v>46</v>
      </c>
      <c r="C53" s="78" t="s">
        <v>658</v>
      </c>
      <c r="D53" s="78" t="s">
        <v>567</v>
      </c>
      <c r="E53" s="117" t="s">
        <v>659</v>
      </c>
      <c r="F53" s="115">
        <v>100</v>
      </c>
      <c r="G53" s="76"/>
      <c r="H53" s="76"/>
    </row>
    <row r="54" spans="2:8">
      <c r="B54" s="1">
        <v>47</v>
      </c>
      <c r="C54" s="80" t="s">
        <v>660</v>
      </c>
      <c r="D54" s="81" t="s">
        <v>567</v>
      </c>
      <c r="E54" s="82" t="s">
        <v>661</v>
      </c>
      <c r="F54" s="115">
        <v>80</v>
      </c>
      <c r="G54" s="76"/>
      <c r="H54" s="76"/>
    </row>
    <row r="55" spans="2:8">
      <c r="B55" s="1">
        <v>48</v>
      </c>
      <c r="C55" s="80" t="s">
        <v>662</v>
      </c>
      <c r="D55" s="81" t="s">
        <v>567</v>
      </c>
      <c r="E55" s="82" t="s">
        <v>663</v>
      </c>
      <c r="F55" s="115">
        <v>5</v>
      </c>
      <c r="G55" s="76"/>
      <c r="H55" s="76"/>
    </row>
    <row r="56" spans="2:8">
      <c r="B56" s="1">
        <v>49</v>
      </c>
      <c r="C56" s="80" t="s">
        <v>664</v>
      </c>
      <c r="D56" s="81" t="s">
        <v>567</v>
      </c>
      <c r="E56" s="82" t="s">
        <v>665</v>
      </c>
      <c r="F56" s="115">
        <v>60</v>
      </c>
      <c r="G56" s="76"/>
      <c r="H56" s="76"/>
    </row>
    <row r="57" spans="2:8">
      <c r="B57" s="1">
        <v>50</v>
      </c>
      <c r="C57" s="78" t="s">
        <v>666</v>
      </c>
      <c r="D57" s="78" t="s">
        <v>567</v>
      </c>
      <c r="E57" s="117" t="s">
        <v>667</v>
      </c>
      <c r="F57" s="115">
        <v>10</v>
      </c>
      <c r="G57" s="76"/>
      <c r="H57" s="76"/>
    </row>
    <row r="58" spans="2:8">
      <c r="B58" s="1">
        <v>51</v>
      </c>
      <c r="C58" s="80" t="s">
        <v>668</v>
      </c>
      <c r="D58" s="78" t="s">
        <v>259</v>
      </c>
      <c r="E58" s="117" t="s">
        <v>669</v>
      </c>
      <c r="F58" s="115">
        <v>5</v>
      </c>
      <c r="G58" s="76"/>
      <c r="H58" s="76"/>
    </row>
    <row r="59" spans="2:8">
      <c r="B59" s="1">
        <v>52</v>
      </c>
      <c r="C59" s="80" t="s">
        <v>670</v>
      </c>
      <c r="D59" s="81" t="s">
        <v>567</v>
      </c>
      <c r="E59" s="82" t="s">
        <v>671</v>
      </c>
      <c r="F59" s="115">
        <v>5</v>
      </c>
      <c r="G59" s="76"/>
      <c r="H59" s="76"/>
    </row>
    <row r="60" spans="2:8">
      <c r="B60" s="1">
        <v>53</v>
      </c>
      <c r="C60" s="80" t="s">
        <v>672</v>
      </c>
      <c r="D60" s="81" t="s">
        <v>577</v>
      </c>
      <c r="E60" s="82" t="s">
        <v>673</v>
      </c>
      <c r="F60" s="115">
        <v>5</v>
      </c>
      <c r="G60" s="76"/>
      <c r="H60" s="76"/>
    </row>
    <row r="61" spans="2:8">
      <c r="B61" s="1">
        <v>54</v>
      </c>
      <c r="C61" s="80" t="s">
        <v>674</v>
      </c>
      <c r="D61" s="81" t="s">
        <v>567</v>
      </c>
      <c r="E61" s="82" t="s">
        <v>675</v>
      </c>
      <c r="F61" s="115">
        <v>70</v>
      </c>
      <c r="G61" s="76"/>
      <c r="H61" s="76"/>
    </row>
    <row r="62" spans="2:8">
      <c r="B62" s="1">
        <v>55</v>
      </c>
      <c r="C62" s="80" t="s">
        <v>676</v>
      </c>
      <c r="D62" s="81" t="s">
        <v>577</v>
      </c>
      <c r="E62" s="82" t="s">
        <v>677</v>
      </c>
      <c r="F62" s="103">
        <v>5</v>
      </c>
      <c r="G62" s="76"/>
      <c r="H62" s="76"/>
    </row>
    <row r="63" spans="2:8">
      <c r="B63" s="1">
        <v>56</v>
      </c>
      <c r="C63" s="78" t="s">
        <v>678</v>
      </c>
      <c r="D63" s="78" t="s">
        <v>570</v>
      </c>
      <c r="E63" s="117" t="s">
        <v>679</v>
      </c>
      <c r="F63" s="103">
        <v>170</v>
      </c>
      <c r="G63" s="76"/>
      <c r="H63" s="76"/>
    </row>
    <row r="64" spans="2:8">
      <c r="B64" s="1">
        <v>57</v>
      </c>
      <c r="C64" s="78" t="s">
        <v>680</v>
      </c>
      <c r="D64" s="78" t="s">
        <v>567</v>
      </c>
      <c r="E64" s="117" t="s">
        <v>681</v>
      </c>
      <c r="F64" s="103">
        <v>400</v>
      </c>
      <c r="G64" s="76"/>
      <c r="H64" s="76"/>
    </row>
    <row r="65" spans="2:11">
      <c r="B65" s="1">
        <v>58</v>
      </c>
      <c r="C65" s="78" t="s">
        <v>682</v>
      </c>
      <c r="D65" s="78" t="s">
        <v>567</v>
      </c>
      <c r="E65" s="117" t="s">
        <v>683</v>
      </c>
      <c r="F65" s="103">
        <v>585</v>
      </c>
      <c r="G65" s="76"/>
      <c r="H65" s="76"/>
    </row>
    <row r="66" spans="2:11">
      <c r="B66" s="1">
        <v>59</v>
      </c>
      <c r="C66" s="78" t="s">
        <v>684</v>
      </c>
      <c r="D66" s="78" t="s">
        <v>567</v>
      </c>
      <c r="E66" s="117" t="s">
        <v>685</v>
      </c>
      <c r="F66" s="103">
        <v>700</v>
      </c>
      <c r="G66" s="76"/>
      <c r="H66" s="76"/>
    </row>
    <row r="67" spans="2:11">
      <c r="B67" s="1">
        <v>60</v>
      </c>
      <c r="C67" s="78" t="s">
        <v>686</v>
      </c>
      <c r="D67" s="78" t="s">
        <v>567</v>
      </c>
      <c r="E67" s="117" t="s">
        <v>687</v>
      </c>
      <c r="F67" s="103">
        <v>300</v>
      </c>
      <c r="G67" s="76"/>
      <c r="H67" s="76"/>
    </row>
    <row r="68" spans="2:11">
      <c r="B68" s="1">
        <v>61</v>
      </c>
      <c r="C68" s="78" t="s">
        <v>688</v>
      </c>
      <c r="D68" s="78" t="s">
        <v>567</v>
      </c>
      <c r="E68" s="117" t="s">
        <v>689</v>
      </c>
      <c r="F68" s="103">
        <v>350</v>
      </c>
      <c r="G68" s="76"/>
      <c r="H68" s="76"/>
    </row>
    <row r="69" spans="2:11">
      <c r="B69" s="1">
        <v>62</v>
      </c>
      <c r="C69" s="78" t="s">
        <v>690</v>
      </c>
      <c r="D69" s="78" t="s">
        <v>567</v>
      </c>
      <c r="E69" s="117" t="s">
        <v>691</v>
      </c>
      <c r="F69" s="103">
        <v>5</v>
      </c>
      <c r="G69" s="76"/>
      <c r="H69" s="76"/>
    </row>
    <row r="70" spans="2:11">
      <c r="B70" s="1">
        <v>63</v>
      </c>
      <c r="C70" s="78" t="s">
        <v>692</v>
      </c>
      <c r="D70" s="78" t="s">
        <v>570</v>
      </c>
      <c r="E70" s="117" t="s">
        <v>693</v>
      </c>
      <c r="F70" s="103">
        <v>140</v>
      </c>
      <c r="G70" s="76"/>
      <c r="H70" s="76"/>
    </row>
    <row r="71" spans="2:11">
      <c r="B71" s="1">
        <v>64</v>
      </c>
      <c r="C71" s="78" t="s">
        <v>694</v>
      </c>
      <c r="D71" s="78" t="s">
        <v>567</v>
      </c>
      <c r="E71" s="117" t="s">
        <v>695</v>
      </c>
      <c r="F71" s="103">
        <v>50</v>
      </c>
      <c r="G71" s="76"/>
      <c r="H71" s="76"/>
    </row>
    <row r="72" spans="2:11">
      <c r="B72" s="1">
        <v>65</v>
      </c>
      <c r="C72" s="78" t="s">
        <v>696</v>
      </c>
      <c r="D72" s="78" t="s">
        <v>567</v>
      </c>
      <c r="E72" s="117" t="s">
        <v>697</v>
      </c>
      <c r="F72" s="103">
        <v>1300</v>
      </c>
      <c r="G72" s="76"/>
      <c r="H72" s="76"/>
    </row>
    <row r="73" spans="2:11">
      <c r="B73" s="1">
        <v>66</v>
      </c>
      <c r="C73" s="78" t="s">
        <v>698</v>
      </c>
      <c r="D73" s="78" t="s">
        <v>567</v>
      </c>
      <c r="E73" s="117" t="s">
        <v>699</v>
      </c>
      <c r="F73" s="103">
        <v>3220</v>
      </c>
      <c r="G73" s="76"/>
      <c r="H73" s="76"/>
    </row>
    <row r="74" spans="2:11">
      <c r="B74" s="1">
        <v>67</v>
      </c>
      <c r="C74" s="78" t="s">
        <v>700</v>
      </c>
      <c r="D74" s="78" t="s">
        <v>567</v>
      </c>
      <c r="E74" s="117" t="s">
        <v>701</v>
      </c>
      <c r="F74" s="103">
        <v>3000</v>
      </c>
      <c r="G74" s="76"/>
      <c r="H74" s="76"/>
    </row>
    <row r="75" spans="2:11">
      <c r="B75" s="1">
        <v>68</v>
      </c>
      <c r="C75" s="78" t="s">
        <v>702</v>
      </c>
      <c r="D75" s="78" t="s">
        <v>577</v>
      </c>
      <c r="E75" s="117" t="s">
        <v>703</v>
      </c>
      <c r="F75" s="103">
        <v>80</v>
      </c>
      <c r="G75" s="76"/>
      <c r="H75" s="76"/>
    </row>
    <row r="76" spans="2:11">
      <c r="B76" s="1">
        <v>69</v>
      </c>
      <c r="C76" s="78" t="s">
        <v>704</v>
      </c>
      <c r="D76" s="78" t="s">
        <v>577</v>
      </c>
      <c r="E76" s="117" t="s">
        <v>705</v>
      </c>
      <c r="F76" s="103">
        <v>10</v>
      </c>
      <c r="G76" s="76"/>
      <c r="H76" s="76"/>
    </row>
    <row r="77" spans="2:11">
      <c r="B77" s="24">
        <v>70</v>
      </c>
      <c r="C77" s="118" t="s">
        <v>7</v>
      </c>
      <c r="D77" s="118" t="s">
        <v>8</v>
      </c>
      <c r="E77" s="119" t="s">
        <v>9</v>
      </c>
      <c r="F77" s="103">
        <v>200</v>
      </c>
      <c r="G77" s="76"/>
      <c r="H77" s="76"/>
    </row>
    <row r="78" spans="2:11" ht="22.5" customHeight="1">
      <c r="B78" s="1"/>
      <c r="C78" s="156" t="s">
        <v>12</v>
      </c>
      <c r="D78" s="156"/>
      <c r="E78" s="120" t="s">
        <v>706</v>
      </c>
      <c r="F78" s="83">
        <v>0</v>
      </c>
      <c r="G78" s="66"/>
      <c r="H78" s="66"/>
      <c r="K78" s="22"/>
    </row>
    <row r="79" spans="2:11">
      <c r="B79" s="2"/>
      <c r="C79" s="3"/>
      <c r="D79" s="3"/>
      <c r="E79" s="62" t="s">
        <v>821</v>
      </c>
      <c r="F79" s="84">
        <f>SUM(F8:F78)</f>
        <v>13600</v>
      </c>
      <c r="G79" s="67"/>
      <c r="H79" s="67"/>
      <c r="I79" s="15"/>
      <c r="K79" s="22"/>
    </row>
    <row r="80" spans="2:11" ht="16.5" customHeight="1">
      <c r="E80" s="62" t="s">
        <v>822</v>
      </c>
      <c r="F80" s="85">
        <f>K108</f>
        <v>1430</v>
      </c>
      <c r="G80" s="68"/>
      <c r="H80" s="68"/>
      <c r="K80" s="22"/>
    </row>
    <row r="81" spans="3:11">
      <c r="E81" s="63" t="s">
        <v>176</v>
      </c>
      <c r="F81" s="85">
        <f>F79+F80</f>
        <v>15030</v>
      </c>
      <c r="G81" s="69"/>
      <c r="H81" s="69"/>
      <c r="I81" s="25"/>
      <c r="J81" s="25"/>
    </row>
    <row r="83" spans="3:11" ht="21" customHeight="1">
      <c r="C83" s="16" t="s">
        <v>827</v>
      </c>
      <c r="D83" s="16"/>
      <c r="E83" s="16"/>
      <c r="F83" s="16"/>
      <c r="G83" s="6"/>
      <c r="H83" s="6"/>
      <c r="I83" s="4" t="s">
        <v>807</v>
      </c>
      <c r="J83" s="4"/>
    </row>
    <row r="84" spans="3:11" ht="33.75">
      <c r="C84" s="34" t="s">
        <v>116</v>
      </c>
      <c r="D84" s="141" t="s">
        <v>117</v>
      </c>
      <c r="E84" s="141"/>
      <c r="F84" s="33" t="s">
        <v>5</v>
      </c>
      <c r="G84" s="65"/>
      <c r="H84" s="65"/>
      <c r="I84" s="34" t="s">
        <v>116</v>
      </c>
      <c r="J84" s="31" t="s">
        <v>839</v>
      </c>
      <c r="K84" s="33" t="str">
        <f>F84</f>
        <v>LETO 1</v>
      </c>
    </row>
    <row r="85" spans="3:11" ht="15" customHeight="1">
      <c r="C85" s="35" t="s">
        <v>118</v>
      </c>
      <c r="D85" s="139" t="s">
        <v>812</v>
      </c>
      <c r="E85" s="139"/>
      <c r="F85" s="36" t="s">
        <v>119</v>
      </c>
      <c r="G85" s="64"/>
      <c r="H85" s="64"/>
      <c r="I85" s="35" t="s">
        <v>118</v>
      </c>
      <c r="J85" s="32" t="s">
        <v>805</v>
      </c>
      <c r="K85" s="32" t="s">
        <v>805</v>
      </c>
    </row>
    <row r="86" spans="3:11" ht="28.5" customHeight="1">
      <c r="C86" s="7" t="s">
        <v>120</v>
      </c>
      <c r="D86" s="137" t="s">
        <v>869</v>
      </c>
      <c r="E86" s="138"/>
      <c r="F86" s="88">
        <v>15</v>
      </c>
      <c r="G86" s="44"/>
      <c r="H86" s="44"/>
      <c r="I86" s="7" t="s">
        <v>120</v>
      </c>
      <c r="J86" s="96">
        <v>20</v>
      </c>
      <c r="K86" s="88">
        <f>J86*F86</f>
        <v>300</v>
      </c>
    </row>
    <row r="87" spans="3:11" ht="28.5" customHeight="1">
      <c r="C87" s="7" t="s">
        <v>121</v>
      </c>
      <c r="D87" s="137" t="s">
        <v>122</v>
      </c>
      <c r="E87" s="138"/>
      <c r="F87" s="88">
        <v>25</v>
      </c>
      <c r="G87" s="44"/>
      <c r="H87" s="44"/>
      <c r="I87" s="7" t="s">
        <v>121</v>
      </c>
      <c r="J87" s="96">
        <v>2</v>
      </c>
      <c r="K87" s="88">
        <f>J87*F87</f>
        <v>50</v>
      </c>
    </row>
    <row r="88" spans="3:11" ht="28.5" customHeight="1">
      <c r="C88" s="7" t="s">
        <v>123</v>
      </c>
      <c r="D88" s="137" t="s">
        <v>870</v>
      </c>
      <c r="E88" s="138"/>
      <c r="F88" s="88">
        <v>0</v>
      </c>
      <c r="G88" s="44"/>
      <c r="H88" s="44"/>
      <c r="I88" s="7" t="s">
        <v>123</v>
      </c>
      <c r="J88" s="96">
        <v>8</v>
      </c>
      <c r="K88" s="88">
        <f>J88*F88</f>
        <v>0</v>
      </c>
    </row>
    <row r="89" spans="3:11" ht="28.5" customHeight="1">
      <c r="C89" s="7" t="s">
        <v>124</v>
      </c>
      <c r="D89" s="137" t="s">
        <v>125</v>
      </c>
      <c r="E89" s="138"/>
      <c r="F89" s="88">
        <v>2</v>
      </c>
      <c r="G89" s="44"/>
      <c r="H89" s="44"/>
      <c r="I89" s="7" t="s">
        <v>124</v>
      </c>
      <c r="J89" s="96">
        <v>16</v>
      </c>
      <c r="K89" s="88">
        <f>J89*F89</f>
        <v>32</v>
      </c>
    </row>
    <row r="90" spans="3:11" ht="28.5" customHeight="1">
      <c r="C90" s="7" t="s">
        <v>126</v>
      </c>
      <c r="D90" s="137" t="s">
        <v>127</v>
      </c>
      <c r="E90" s="138"/>
      <c r="F90" s="88">
        <v>3</v>
      </c>
      <c r="G90" s="44"/>
      <c r="H90" s="44"/>
      <c r="I90" s="7" t="s">
        <v>126</v>
      </c>
      <c r="J90" s="96">
        <v>16</v>
      </c>
      <c r="K90" s="88">
        <f>J90*F90</f>
        <v>48</v>
      </c>
    </row>
    <row r="91" spans="3:11" ht="28.5" customHeight="1">
      <c r="C91" s="35" t="s">
        <v>128</v>
      </c>
      <c r="D91" s="139" t="s">
        <v>813</v>
      </c>
      <c r="E91" s="139"/>
      <c r="F91" s="36" t="s">
        <v>119</v>
      </c>
      <c r="G91" s="64"/>
      <c r="H91" s="64"/>
      <c r="I91" s="35" t="s">
        <v>128</v>
      </c>
      <c r="J91" s="32" t="s">
        <v>805</v>
      </c>
      <c r="K91" s="32" t="s">
        <v>805</v>
      </c>
    </row>
    <row r="92" spans="3:11" ht="28.5" customHeight="1">
      <c r="C92" s="9" t="s">
        <v>129</v>
      </c>
      <c r="D92" s="137" t="s">
        <v>130</v>
      </c>
      <c r="E92" s="138"/>
      <c r="F92" s="88">
        <v>0</v>
      </c>
      <c r="G92" s="44"/>
      <c r="H92" s="44"/>
      <c r="I92" s="9" t="s">
        <v>129</v>
      </c>
      <c r="J92" s="96">
        <v>40</v>
      </c>
      <c r="K92" s="88">
        <f>J92*F92</f>
        <v>0</v>
      </c>
    </row>
    <row r="93" spans="3:11" ht="28.5" customHeight="1">
      <c r="C93" s="9" t="s">
        <v>131</v>
      </c>
      <c r="D93" s="137" t="s">
        <v>132</v>
      </c>
      <c r="E93" s="138"/>
      <c r="F93" s="88">
        <v>0</v>
      </c>
      <c r="G93" s="44"/>
      <c r="H93" s="44"/>
      <c r="I93" s="9" t="s">
        <v>131</v>
      </c>
      <c r="J93" s="96">
        <v>40</v>
      </c>
      <c r="K93" s="88">
        <f>J93*F93</f>
        <v>0</v>
      </c>
    </row>
    <row r="94" spans="3:11" ht="28.5" customHeight="1">
      <c r="C94" s="9" t="s">
        <v>133</v>
      </c>
      <c r="D94" s="137" t="s">
        <v>134</v>
      </c>
      <c r="E94" s="138"/>
      <c r="F94" s="88">
        <v>12</v>
      </c>
      <c r="G94" s="44"/>
      <c r="H94" s="44"/>
      <c r="I94" s="9" t="s">
        <v>133</v>
      </c>
      <c r="J94" s="96">
        <v>24</v>
      </c>
      <c r="K94" s="88">
        <f>J94*F94</f>
        <v>288</v>
      </c>
    </row>
    <row r="95" spans="3:11" ht="28.5" customHeight="1">
      <c r="C95" s="35" t="s">
        <v>135</v>
      </c>
      <c r="D95" s="139" t="s">
        <v>813</v>
      </c>
      <c r="E95" s="139"/>
      <c r="F95" s="36" t="s">
        <v>119</v>
      </c>
      <c r="G95" s="64"/>
      <c r="H95" s="64"/>
      <c r="I95" s="35" t="s">
        <v>135</v>
      </c>
      <c r="J95" s="32" t="s">
        <v>805</v>
      </c>
      <c r="K95" s="32" t="s">
        <v>805</v>
      </c>
    </row>
    <row r="96" spans="3:11" ht="28.5" customHeight="1">
      <c r="C96" s="9" t="s">
        <v>136</v>
      </c>
      <c r="D96" s="137" t="s">
        <v>137</v>
      </c>
      <c r="E96" s="138"/>
      <c r="F96" s="88">
        <v>0</v>
      </c>
      <c r="G96" s="44"/>
      <c r="H96" s="44"/>
      <c r="I96" s="9" t="s">
        <v>136</v>
      </c>
      <c r="J96" s="96">
        <v>24</v>
      </c>
      <c r="K96" s="88">
        <f>J96*F96</f>
        <v>0</v>
      </c>
    </row>
    <row r="97" spans="3:14" ht="28.5" customHeight="1">
      <c r="C97" s="9" t="s">
        <v>138</v>
      </c>
      <c r="D97" s="137" t="s">
        <v>175</v>
      </c>
      <c r="E97" s="138"/>
      <c r="F97" s="88">
        <v>15</v>
      </c>
      <c r="G97" s="44"/>
      <c r="H97" s="44"/>
      <c r="I97" s="9" t="s">
        <v>138</v>
      </c>
      <c r="J97" s="96">
        <v>24</v>
      </c>
      <c r="K97" s="88">
        <f>J97*F97</f>
        <v>360</v>
      </c>
    </row>
    <row r="98" spans="3:14" ht="28.5" customHeight="1">
      <c r="C98" s="35" t="s">
        <v>139</v>
      </c>
      <c r="D98" s="139" t="s">
        <v>813</v>
      </c>
      <c r="E98" s="139"/>
      <c r="F98" s="36" t="s">
        <v>119</v>
      </c>
      <c r="G98" s="64"/>
      <c r="H98" s="64"/>
      <c r="I98" s="35" t="s">
        <v>139</v>
      </c>
      <c r="J98" s="32" t="s">
        <v>805</v>
      </c>
      <c r="K98" s="32" t="s">
        <v>805</v>
      </c>
    </row>
    <row r="99" spans="3:14" ht="28.5" customHeight="1">
      <c r="C99" s="9" t="s">
        <v>140</v>
      </c>
      <c r="D99" s="137" t="s">
        <v>141</v>
      </c>
      <c r="E99" s="138"/>
      <c r="F99" s="88">
        <v>10</v>
      </c>
      <c r="G99" s="44"/>
      <c r="H99" s="44"/>
      <c r="I99" s="9" t="s">
        <v>140</v>
      </c>
      <c r="J99" s="96">
        <v>16</v>
      </c>
      <c r="K99" s="88">
        <f>J99*F99</f>
        <v>160</v>
      </c>
    </row>
    <row r="100" spans="3:14" ht="28.5" customHeight="1">
      <c r="C100" s="9" t="s">
        <v>142</v>
      </c>
      <c r="D100" s="137" t="s">
        <v>143</v>
      </c>
      <c r="E100" s="138"/>
      <c r="F100" s="88">
        <v>0</v>
      </c>
      <c r="G100" s="44"/>
      <c r="H100" s="44"/>
      <c r="I100" s="9" t="s">
        <v>142</v>
      </c>
      <c r="J100" s="96">
        <v>16</v>
      </c>
      <c r="K100" s="88">
        <f>J100*F100</f>
        <v>0</v>
      </c>
    </row>
    <row r="101" spans="3:14" ht="28.5" customHeight="1">
      <c r="C101" s="9" t="s">
        <v>144</v>
      </c>
      <c r="D101" s="137" t="s">
        <v>145</v>
      </c>
      <c r="E101" s="138"/>
      <c r="F101" s="88">
        <v>0</v>
      </c>
      <c r="G101" s="44"/>
      <c r="H101" s="44"/>
      <c r="I101" s="9" t="s">
        <v>144</v>
      </c>
      <c r="J101" s="96">
        <v>16</v>
      </c>
      <c r="K101" s="88">
        <f>J101*F101</f>
        <v>0</v>
      </c>
    </row>
    <row r="102" spans="3:14" ht="28.5" customHeight="1">
      <c r="C102" s="9" t="s">
        <v>146</v>
      </c>
      <c r="D102" s="137" t="s">
        <v>147</v>
      </c>
      <c r="E102" s="138"/>
      <c r="F102" s="88">
        <v>0</v>
      </c>
      <c r="G102" s="44"/>
      <c r="H102" s="44"/>
      <c r="I102" s="9" t="s">
        <v>146</v>
      </c>
      <c r="J102" s="96">
        <v>16</v>
      </c>
      <c r="K102" s="88">
        <f>J102*F102</f>
        <v>0</v>
      </c>
    </row>
    <row r="103" spans="3:14" ht="15" customHeight="1">
      <c r="C103" s="35" t="s">
        <v>148</v>
      </c>
      <c r="D103" s="139" t="s">
        <v>814</v>
      </c>
      <c r="E103" s="139"/>
      <c r="F103" s="36" t="s">
        <v>119</v>
      </c>
      <c r="G103" s="64"/>
      <c r="H103" s="64"/>
      <c r="I103" s="35" t="s">
        <v>148</v>
      </c>
      <c r="J103" s="32" t="s">
        <v>805</v>
      </c>
      <c r="K103" s="32" t="s">
        <v>805</v>
      </c>
    </row>
    <row r="104" spans="3:14" ht="15" customHeight="1">
      <c r="C104" s="9" t="s">
        <v>149</v>
      </c>
      <c r="D104" s="137" t="s">
        <v>871</v>
      </c>
      <c r="E104" s="138"/>
      <c r="F104" s="88">
        <v>12</v>
      </c>
      <c r="G104" s="44"/>
      <c r="H104" s="44"/>
      <c r="I104" s="9" t="s">
        <v>149</v>
      </c>
      <c r="J104" s="96">
        <v>16</v>
      </c>
      <c r="K104" s="89">
        <f>J104*F104</f>
        <v>192</v>
      </c>
    </row>
    <row r="105" spans="3:14" ht="12" customHeight="1">
      <c r="C105" s="5"/>
      <c r="D105" s="10"/>
      <c r="E105" s="11"/>
      <c r="F105" s="90"/>
      <c r="G105" s="12"/>
      <c r="H105" s="12"/>
      <c r="J105" s="29"/>
    </row>
    <row r="106" spans="3:14" ht="15.75">
      <c r="C106" s="5"/>
      <c r="D106" s="10"/>
      <c r="E106" s="73" t="s">
        <v>809</v>
      </c>
      <c r="F106" s="92">
        <f>SUM(F86:F90)</f>
        <v>45</v>
      </c>
      <c r="G106" s="12"/>
      <c r="H106" s="157" t="s">
        <v>809</v>
      </c>
      <c r="I106" s="157"/>
      <c r="J106" s="157"/>
      <c r="K106" s="98">
        <f>(SUM(K86:K90))</f>
        <v>430</v>
      </c>
      <c r="N106" s="127"/>
    </row>
    <row r="107" spans="3:14" ht="15.75">
      <c r="C107" s="5"/>
      <c r="D107" s="5"/>
      <c r="E107" s="73" t="s">
        <v>810</v>
      </c>
      <c r="F107" s="92">
        <f>F92+F93+F94+F96+F97+F99+F100+F101+F102+F104</f>
        <v>49</v>
      </c>
      <c r="G107" s="12"/>
      <c r="H107" s="157" t="s">
        <v>810</v>
      </c>
      <c r="I107" s="157"/>
      <c r="J107" s="157"/>
      <c r="K107" s="100">
        <f>SUM(K92:K104)</f>
        <v>1000</v>
      </c>
      <c r="N107" s="127"/>
    </row>
    <row r="108" spans="3:14">
      <c r="E108" s="13"/>
      <c r="H108" s="157" t="s">
        <v>808</v>
      </c>
      <c r="I108" s="157"/>
      <c r="J108" s="157"/>
      <c r="K108" s="102">
        <f>SUM(K86:K104)</f>
        <v>1430</v>
      </c>
    </row>
    <row r="109" spans="3:14">
      <c r="E109" s="13"/>
      <c r="K109" s="57"/>
    </row>
    <row r="110" spans="3:14">
      <c r="C110" s="4" t="s">
        <v>866</v>
      </c>
      <c r="D110" s="4"/>
      <c r="E110" s="4"/>
      <c r="F110" s="18"/>
      <c r="G110" s="17"/>
      <c r="H110" s="17"/>
      <c r="I110" s="17"/>
    </row>
    <row r="111" spans="3:14">
      <c r="C111" s="149" t="s">
        <v>815</v>
      </c>
      <c r="D111" s="149" t="s">
        <v>816</v>
      </c>
      <c r="E111" s="150" t="s">
        <v>833</v>
      </c>
      <c r="F111" s="33" t="str">
        <f>F84</f>
        <v>LETO 1</v>
      </c>
      <c r="G111" s="65"/>
      <c r="H111" s="65"/>
      <c r="I111" s="17"/>
    </row>
    <row r="112" spans="3:14">
      <c r="C112" s="149"/>
      <c r="D112" s="149" t="s">
        <v>153</v>
      </c>
      <c r="E112" s="150"/>
      <c r="F112" s="33" t="s">
        <v>811</v>
      </c>
      <c r="G112" s="65"/>
      <c r="H112" s="65"/>
      <c r="I112" s="17"/>
    </row>
    <row r="113" spans="2:9">
      <c r="C113" s="8">
        <v>1</v>
      </c>
      <c r="D113" s="41" t="s">
        <v>707</v>
      </c>
      <c r="E113" s="51" t="s">
        <v>155</v>
      </c>
      <c r="F113" s="89">
        <v>1800</v>
      </c>
      <c r="G113" s="70"/>
      <c r="H113" s="70"/>
      <c r="I113" s="17"/>
    </row>
    <row r="114" spans="2:9" ht="15" customHeight="1">
      <c r="C114" s="8">
        <v>2</v>
      </c>
      <c r="D114" s="42" t="s">
        <v>708</v>
      </c>
      <c r="E114" s="52" t="s">
        <v>157</v>
      </c>
      <c r="F114" s="93">
        <v>1600</v>
      </c>
      <c r="G114" s="70"/>
      <c r="H114" s="70"/>
      <c r="I114" s="17"/>
    </row>
    <row r="115" spans="2:9">
      <c r="C115" s="8">
        <v>3</v>
      </c>
      <c r="D115" s="42" t="s">
        <v>828</v>
      </c>
      <c r="E115" s="52" t="s">
        <v>157</v>
      </c>
      <c r="F115" s="93">
        <v>1600</v>
      </c>
      <c r="G115" s="70"/>
      <c r="H115" s="70"/>
      <c r="I115" s="17"/>
    </row>
    <row r="116" spans="2:9">
      <c r="C116" s="8">
        <v>4</v>
      </c>
      <c r="D116" s="42" t="s">
        <v>829</v>
      </c>
      <c r="E116" s="52" t="s">
        <v>157</v>
      </c>
      <c r="F116" s="93">
        <v>1600</v>
      </c>
      <c r="G116" s="70"/>
      <c r="H116" s="70"/>
      <c r="I116" s="17"/>
    </row>
    <row r="117" spans="2:9">
      <c r="C117" s="8">
        <v>5</v>
      </c>
      <c r="D117" s="42" t="s">
        <v>830</v>
      </c>
      <c r="E117" s="52" t="s">
        <v>157</v>
      </c>
      <c r="F117" s="93">
        <v>1600</v>
      </c>
      <c r="G117" s="70"/>
      <c r="H117" s="70"/>
      <c r="I117" s="17"/>
    </row>
    <row r="118" spans="2:9">
      <c r="C118" s="8">
        <v>6</v>
      </c>
      <c r="D118" s="42" t="s">
        <v>831</v>
      </c>
      <c r="E118" s="52" t="s">
        <v>157</v>
      </c>
      <c r="F118" s="93">
        <v>1600</v>
      </c>
      <c r="G118" s="70"/>
      <c r="H118" s="70"/>
      <c r="I118" s="17"/>
    </row>
    <row r="119" spans="2:9">
      <c r="C119" s="8">
        <v>7</v>
      </c>
      <c r="D119" s="41" t="s">
        <v>832</v>
      </c>
      <c r="E119" s="51" t="s">
        <v>842</v>
      </c>
      <c r="F119" s="89">
        <v>700</v>
      </c>
      <c r="G119" s="70"/>
      <c r="H119" s="70"/>
      <c r="I119" s="17"/>
    </row>
    <row r="120" spans="2:9">
      <c r="C120" s="8">
        <v>8</v>
      </c>
      <c r="D120" s="8" t="s">
        <v>160</v>
      </c>
      <c r="E120" s="40" t="s">
        <v>161</v>
      </c>
      <c r="F120" s="116">
        <v>300</v>
      </c>
      <c r="G120" s="71"/>
      <c r="H120" s="71"/>
      <c r="I120" s="17"/>
    </row>
    <row r="121" spans="2:9">
      <c r="C121" s="8">
        <v>9</v>
      </c>
      <c r="D121" s="41" t="s">
        <v>162</v>
      </c>
      <c r="E121" s="54" t="s">
        <v>163</v>
      </c>
      <c r="F121" s="89">
        <v>350</v>
      </c>
      <c r="G121" s="70"/>
      <c r="H121" s="70"/>
      <c r="I121" s="17"/>
    </row>
    <row r="122" spans="2:9">
      <c r="C122" s="8">
        <v>10</v>
      </c>
      <c r="D122" s="41" t="s">
        <v>164</v>
      </c>
      <c r="E122" s="54" t="s">
        <v>165</v>
      </c>
      <c r="F122" s="89">
        <v>100</v>
      </c>
      <c r="G122" s="70"/>
      <c r="H122" s="70"/>
      <c r="I122" s="17"/>
    </row>
    <row r="123" spans="2:9">
      <c r="C123" s="8">
        <v>11</v>
      </c>
      <c r="D123" s="41" t="s">
        <v>166</v>
      </c>
      <c r="E123" s="54" t="s">
        <v>167</v>
      </c>
      <c r="F123" s="89">
        <v>150</v>
      </c>
      <c r="G123" s="70"/>
      <c r="H123" s="70"/>
      <c r="I123" s="17"/>
    </row>
    <row r="124" spans="2:9">
      <c r="C124" s="8">
        <v>12</v>
      </c>
      <c r="D124" s="55" t="s">
        <v>168</v>
      </c>
      <c r="E124" s="56" t="s">
        <v>169</v>
      </c>
      <c r="F124" s="94">
        <v>200</v>
      </c>
      <c r="G124" s="70"/>
      <c r="H124" s="70"/>
      <c r="I124" s="17"/>
    </row>
    <row r="125" spans="2:9">
      <c r="C125" s="8">
        <v>13</v>
      </c>
      <c r="D125" s="41" t="s">
        <v>563</v>
      </c>
      <c r="E125" s="54" t="s">
        <v>170</v>
      </c>
      <c r="F125" s="89">
        <v>1800</v>
      </c>
      <c r="G125" s="70"/>
      <c r="H125" s="70"/>
      <c r="I125" s="17" t="s">
        <v>826</v>
      </c>
    </row>
    <row r="126" spans="2:9">
      <c r="C126" s="8">
        <v>14</v>
      </c>
      <c r="D126" s="8" t="s">
        <v>171</v>
      </c>
      <c r="E126" s="28" t="s">
        <v>172</v>
      </c>
      <c r="F126" s="89">
        <v>200</v>
      </c>
      <c r="G126" s="71"/>
      <c r="H126" s="71"/>
      <c r="I126" s="17"/>
    </row>
    <row r="127" spans="2:9">
      <c r="B127" s="26"/>
      <c r="C127" s="8"/>
      <c r="D127" s="8"/>
      <c r="E127" s="19" t="s">
        <v>173</v>
      </c>
      <c r="F127" s="95">
        <f>SUM(F113:F126)</f>
        <v>13600</v>
      </c>
      <c r="G127" s="30"/>
      <c r="H127" s="30"/>
      <c r="I127" s="17"/>
    </row>
    <row r="128" spans="2:9">
      <c r="C128" s="149" t="s">
        <v>151</v>
      </c>
      <c r="D128" s="152" t="s">
        <v>152</v>
      </c>
      <c r="E128" s="150" t="s">
        <v>859</v>
      </c>
      <c r="F128" s="60" t="str">
        <f>F111</f>
        <v>LETO 1</v>
      </c>
      <c r="G128" s="72"/>
      <c r="H128" s="72"/>
      <c r="I128" s="17"/>
    </row>
    <row r="129" spans="3:9">
      <c r="C129" s="149"/>
      <c r="D129" s="152"/>
      <c r="E129" s="150"/>
      <c r="F129" s="36" t="s">
        <v>119</v>
      </c>
      <c r="G129" s="64"/>
      <c r="H129" s="64"/>
      <c r="I129" s="17"/>
    </row>
    <row r="130" spans="3:9" ht="63.75">
      <c r="C130" s="8">
        <v>1</v>
      </c>
      <c r="D130" s="61" t="s">
        <v>853</v>
      </c>
      <c r="E130" s="121" t="s">
        <v>157</v>
      </c>
      <c r="F130" s="93">
        <f>F107</f>
        <v>49</v>
      </c>
      <c r="G130" s="70"/>
      <c r="H130" s="70"/>
      <c r="I130" s="17"/>
    </row>
    <row r="131" spans="3:9">
      <c r="C131" s="8">
        <v>2</v>
      </c>
      <c r="D131" s="55" t="s">
        <v>168</v>
      </c>
      <c r="E131" s="56" t="s">
        <v>174</v>
      </c>
      <c r="F131" s="94">
        <f>F106</f>
        <v>45</v>
      </c>
      <c r="G131" s="70"/>
      <c r="H131" s="70"/>
      <c r="I131" s="17"/>
    </row>
    <row r="133" spans="3:9">
      <c r="C133" s="4" t="s">
        <v>875</v>
      </c>
      <c r="D133" s="4"/>
      <c r="E133" s="4"/>
      <c r="F133" s="18"/>
    </row>
    <row r="134" spans="3:9" ht="24">
      <c r="C134" s="149" t="s">
        <v>815</v>
      </c>
      <c r="D134" s="149" t="s">
        <v>816</v>
      </c>
      <c r="E134" s="150" t="s">
        <v>884</v>
      </c>
      <c r="F134" s="33" t="s">
        <v>876</v>
      </c>
      <c r="G134" s="33" t="s">
        <v>877</v>
      </c>
      <c r="H134" s="33" t="s">
        <v>176</v>
      </c>
      <c r="I134" s="144" t="s">
        <v>878</v>
      </c>
    </row>
    <row r="135" spans="3:9">
      <c r="C135" s="149"/>
      <c r="D135" s="149" t="s">
        <v>153</v>
      </c>
      <c r="E135" s="150"/>
      <c r="F135" s="33" t="s">
        <v>811</v>
      </c>
      <c r="G135" s="33" t="s">
        <v>811</v>
      </c>
      <c r="H135" s="33" t="s">
        <v>811</v>
      </c>
      <c r="I135" s="144"/>
    </row>
    <row r="136" spans="3:9">
      <c r="C136" s="8">
        <v>1</v>
      </c>
      <c r="D136" s="41" t="s">
        <v>707</v>
      </c>
      <c r="E136" s="51" t="s">
        <v>155</v>
      </c>
      <c r="F136" s="89">
        <v>1800</v>
      </c>
      <c r="G136" s="125">
        <v>0</v>
      </c>
      <c r="H136" s="126">
        <f>F136+G136</f>
        <v>1800</v>
      </c>
      <c r="I136" s="136" t="s">
        <v>887</v>
      </c>
    </row>
    <row r="137" spans="3:9">
      <c r="C137" s="8">
        <v>2</v>
      </c>
      <c r="D137" s="42" t="s">
        <v>708</v>
      </c>
      <c r="E137" s="52" t="s">
        <v>157</v>
      </c>
      <c r="F137" s="93">
        <v>1600</v>
      </c>
      <c r="G137" s="128">
        <v>200</v>
      </c>
      <c r="H137" s="129">
        <f t="shared" ref="H137:H149" si="0">F137+G137</f>
        <v>1800</v>
      </c>
      <c r="I137" s="136" t="s">
        <v>887</v>
      </c>
    </row>
    <row r="138" spans="3:9">
      <c r="C138" s="8">
        <v>3</v>
      </c>
      <c r="D138" s="42" t="s">
        <v>828</v>
      </c>
      <c r="E138" s="52" t="s">
        <v>157</v>
      </c>
      <c r="F138" s="93">
        <v>1600</v>
      </c>
      <c r="G138" s="128">
        <v>200</v>
      </c>
      <c r="H138" s="129">
        <f t="shared" si="0"/>
        <v>1800</v>
      </c>
      <c r="I138" s="136" t="s">
        <v>887</v>
      </c>
    </row>
    <row r="139" spans="3:9">
      <c r="C139" s="8">
        <v>4</v>
      </c>
      <c r="D139" s="42" t="s">
        <v>829</v>
      </c>
      <c r="E139" s="52" t="s">
        <v>157</v>
      </c>
      <c r="F139" s="93">
        <v>1600</v>
      </c>
      <c r="G139" s="128">
        <v>200</v>
      </c>
      <c r="H139" s="129">
        <f>F139+G139</f>
        <v>1800</v>
      </c>
      <c r="I139" s="136" t="s">
        <v>887</v>
      </c>
    </row>
    <row r="140" spans="3:9">
      <c r="C140" s="8">
        <v>5</v>
      </c>
      <c r="D140" s="42" t="s">
        <v>830</v>
      </c>
      <c r="E140" s="52" t="s">
        <v>157</v>
      </c>
      <c r="F140" s="93">
        <v>1600</v>
      </c>
      <c r="G140" s="128">
        <v>200</v>
      </c>
      <c r="H140" s="129">
        <f t="shared" si="0"/>
        <v>1800</v>
      </c>
      <c r="I140" s="136" t="s">
        <v>887</v>
      </c>
    </row>
    <row r="141" spans="3:9">
      <c r="C141" s="8">
        <v>6</v>
      </c>
      <c r="D141" s="42" t="s">
        <v>831</v>
      </c>
      <c r="E141" s="52" t="s">
        <v>157</v>
      </c>
      <c r="F141" s="93">
        <v>1600</v>
      </c>
      <c r="G141" s="128">
        <v>200</v>
      </c>
      <c r="H141" s="129">
        <f t="shared" si="0"/>
        <v>1800</v>
      </c>
      <c r="I141" s="136" t="s">
        <v>887</v>
      </c>
    </row>
    <row r="142" spans="3:9">
      <c r="C142" s="8">
        <v>7</v>
      </c>
      <c r="D142" s="41" t="s">
        <v>832</v>
      </c>
      <c r="E142" s="51" t="s">
        <v>842</v>
      </c>
      <c r="F142" s="89">
        <v>700</v>
      </c>
      <c r="G142" s="125">
        <v>0</v>
      </c>
      <c r="H142" s="126">
        <f t="shared" si="0"/>
        <v>700</v>
      </c>
      <c r="I142" s="124"/>
    </row>
    <row r="143" spans="3:9">
      <c r="C143" s="8">
        <v>8</v>
      </c>
      <c r="D143" s="8" t="s">
        <v>160</v>
      </c>
      <c r="E143" s="40" t="s">
        <v>161</v>
      </c>
      <c r="F143" s="116">
        <v>300</v>
      </c>
      <c r="G143" s="125">
        <v>0</v>
      </c>
      <c r="H143" s="126">
        <f t="shared" si="0"/>
        <v>300</v>
      </c>
      <c r="I143" s="124"/>
    </row>
    <row r="144" spans="3:9">
      <c r="C144" s="8">
        <v>9</v>
      </c>
      <c r="D144" s="41" t="s">
        <v>162</v>
      </c>
      <c r="E144" s="54" t="s">
        <v>163</v>
      </c>
      <c r="F144" s="89">
        <v>350</v>
      </c>
      <c r="G144" s="125">
        <v>0</v>
      </c>
      <c r="H144" s="126">
        <f t="shared" si="0"/>
        <v>350</v>
      </c>
      <c r="I144" s="124"/>
    </row>
    <row r="145" spans="3:9">
      <c r="C145" s="8">
        <v>10</v>
      </c>
      <c r="D145" s="41" t="s">
        <v>164</v>
      </c>
      <c r="E145" s="54" t="s">
        <v>165</v>
      </c>
      <c r="F145" s="89">
        <v>100</v>
      </c>
      <c r="G145" s="125">
        <v>0</v>
      </c>
      <c r="H145" s="126">
        <f t="shared" si="0"/>
        <v>100</v>
      </c>
      <c r="I145" s="124"/>
    </row>
    <row r="146" spans="3:9">
      <c r="C146" s="8">
        <v>11</v>
      </c>
      <c r="D146" s="41" t="s">
        <v>166</v>
      </c>
      <c r="E146" s="54" t="s">
        <v>167</v>
      </c>
      <c r="F146" s="89">
        <v>150</v>
      </c>
      <c r="G146" s="125">
        <v>0</v>
      </c>
      <c r="H146" s="126">
        <f t="shared" si="0"/>
        <v>150</v>
      </c>
      <c r="I146" s="124"/>
    </row>
    <row r="147" spans="3:9">
      <c r="C147" s="8">
        <v>12</v>
      </c>
      <c r="D147" s="55" t="s">
        <v>168</v>
      </c>
      <c r="E147" s="56" t="s">
        <v>169</v>
      </c>
      <c r="F147" s="94">
        <v>200</v>
      </c>
      <c r="G147" s="130">
        <f>K106</f>
        <v>430</v>
      </c>
      <c r="H147" s="130">
        <f t="shared" si="0"/>
        <v>630</v>
      </c>
      <c r="I147" s="124"/>
    </row>
    <row r="148" spans="3:9">
      <c r="C148" s="8">
        <v>13</v>
      </c>
      <c r="D148" s="41" t="s">
        <v>563</v>
      </c>
      <c r="E148" s="54" t="s">
        <v>170</v>
      </c>
      <c r="F148" s="89">
        <v>1800</v>
      </c>
      <c r="G148" s="125">
        <v>0</v>
      </c>
      <c r="H148" s="126">
        <f t="shared" si="0"/>
        <v>1800</v>
      </c>
      <c r="I148" s="136" t="s">
        <v>887</v>
      </c>
    </row>
    <row r="149" spans="3:9">
      <c r="C149" s="8">
        <v>14</v>
      </c>
      <c r="D149" s="8" t="s">
        <v>171</v>
      </c>
      <c r="E149" s="28" t="s">
        <v>172</v>
      </c>
      <c r="F149" s="89">
        <v>200</v>
      </c>
      <c r="G149" s="125">
        <v>0</v>
      </c>
      <c r="H149" s="126">
        <f t="shared" si="0"/>
        <v>200</v>
      </c>
      <c r="I149" s="124"/>
    </row>
    <row r="150" spans="3:9">
      <c r="C150" s="8"/>
      <c r="D150" s="8"/>
      <c r="E150" s="19" t="s">
        <v>173</v>
      </c>
      <c r="F150" s="95">
        <f>SUM(F136:F149)</f>
        <v>13600</v>
      </c>
      <c r="G150" s="95">
        <f>SUM(G136:G149)</f>
        <v>1430</v>
      </c>
      <c r="H150" s="95">
        <f t="shared" ref="H150" si="1">SUM(H136:H149)</f>
        <v>15030</v>
      </c>
      <c r="I150" s="124"/>
    </row>
    <row r="153" spans="3:9">
      <c r="E153" s="127" t="s">
        <v>879</v>
      </c>
    </row>
    <row r="154" spans="3:9">
      <c r="E154" s="132" t="s">
        <v>880</v>
      </c>
    </row>
    <row r="155" spans="3:9">
      <c r="E155" s="133" t="s">
        <v>881</v>
      </c>
    </row>
  </sheetData>
  <mergeCells count="40">
    <mergeCell ref="C134:C135"/>
    <mergeCell ref="D134:D135"/>
    <mergeCell ref="E134:E135"/>
    <mergeCell ref="I134:I135"/>
    <mergeCell ref="H106:J106"/>
    <mergeCell ref="H107:J107"/>
    <mergeCell ref="H108:J108"/>
    <mergeCell ref="C111:C112"/>
    <mergeCell ref="D111:D112"/>
    <mergeCell ref="E111:E112"/>
    <mergeCell ref="C128:C129"/>
    <mergeCell ref="D128:D129"/>
    <mergeCell ref="E128:E129"/>
    <mergeCell ref="D87:E87"/>
    <mergeCell ref="C78:D78"/>
    <mergeCell ref="D84:E84"/>
    <mergeCell ref="D85:E85"/>
    <mergeCell ref="D86:E86"/>
    <mergeCell ref="D99:E99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B6:B7"/>
    <mergeCell ref="C6:C7"/>
    <mergeCell ref="D6:D7"/>
    <mergeCell ref="E6:E7"/>
    <mergeCell ref="B3:G3"/>
    <mergeCell ref="D100:E100"/>
    <mergeCell ref="D101:E101"/>
    <mergeCell ref="D102:E102"/>
    <mergeCell ref="D103:E103"/>
    <mergeCell ref="D104:E104"/>
  </mergeCells>
  <pageMargins left="0.31496062992125984" right="0.31496062992125984" top="0.55118110236220474" bottom="0.55118110236220474" header="0.31496062992125984" footer="0.31496062992125984"/>
  <pageSetup paperSize="9" scale="61" fitToHeight="0" orientation="portrait" r:id="rId1"/>
  <headerFooter>
    <oddFooter>&amp;R&amp;10&amp;P/&amp;N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2C6FB-23FA-454A-B27E-A659B457970B}">
  <sheetPr>
    <pageSetUpPr fitToPage="1"/>
  </sheetPr>
  <dimension ref="B1:K119"/>
  <sheetViews>
    <sheetView topLeftCell="A45" zoomScale="85" zoomScaleNormal="85" workbookViewId="0">
      <selection activeCell="M119" sqref="B1:M119"/>
    </sheetView>
  </sheetViews>
  <sheetFormatPr defaultRowHeight="15"/>
  <cols>
    <col min="1" max="1" width="5.5703125" customWidth="1"/>
    <col min="3" max="3" width="12" customWidth="1"/>
    <col min="4" max="4" width="10.28515625" customWidth="1"/>
    <col min="5" max="5" width="49.85546875" customWidth="1"/>
    <col min="6" max="6" width="10.5703125" customWidth="1"/>
    <col min="7" max="7" width="7.42578125" customWidth="1"/>
    <col min="8" max="8" width="8.7109375" customWidth="1"/>
    <col min="9" max="9" width="11.28515625" customWidth="1"/>
    <col min="10" max="10" width="12.42578125" customWidth="1"/>
    <col min="11" max="11" width="10.28515625" customWidth="1"/>
    <col min="13" max="13" width="6.85546875" customWidth="1"/>
  </cols>
  <sheetData>
    <row r="1" spans="2:8" s="5" customFormat="1" ht="12.75">
      <c r="B1" s="16" t="s">
        <v>849</v>
      </c>
      <c r="G1" s="6"/>
      <c r="H1" s="6"/>
    </row>
    <row r="2" spans="2:8" s="16" customFormat="1" ht="12.75">
      <c r="G2" s="17"/>
      <c r="H2" s="17"/>
    </row>
    <row r="3" spans="2:8" s="16" customFormat="1" ht="42" customHeight="1">
      <c r="B3" s="148" t="str">
        <f>GEOTEHNIKA!B3</f>
        <v>OPOMBA:  Naročnik je ocenil potrebno količino ur in dokumentacije za izvedbo konzultantskih storitev za obdobje 12 mesecev in upoštevaje, da bo izvajalec uveden v delo januarja 2027. V primeru, da bo izvajalec uveden v delo kasneje, bo naročnik izvedel prerazporeditve in podrobneje opredelil ure in dokumentacijo za prvo in naslednje koledarsko leto (2027 oz. 2028).</v>
      </c>
      <c r="C3" s="148"/>
      <c r="D3" s="148"/>
      <c r="E3" s="148"/>
      <c r="F3" s="148"/>
      <c r="G3" s="148"/>
      <c r="H3" s="23"/>
    </row>
    <row r="4" spans="2:8" s="16" customFormat="1" ht="14.25" customHeight="1">
      <c r="B4" s="23"/>
      <c r="C4" s="23"/>
      <c r="D4" s="23"/>
      <c r="E4" s="23"/>
      <c r="F4" s="23"/>
      <c r="G4" s="23"/>
      <c r="H4" s="23"/>
    </row>
    <row r="5" spans="2:8">
      <c r="B5" s="14" t="s">
        <v>709</v>
      </c>
      <c r="F5" s="20"/>
    </row>
    <row r="6" spans="2:8" ht="23.25" customHeight="1">
      <c r="B6" s="144" t="s">
        <v>0</v>
      </c>
      <c r="C6" s="144" t="s">
        <v>1</v>
      </c>
      <c r="D6" s="145" t="s">
        <v>2</v>
      </c>
      <c r="E6" s="146" t="s">
        <v>3</v>
      </c>
      <c r="F6" s="36" t="s">
        <v>4</v>
      </c>
      <c r="G6" s="64"/>
      <c r="H6" s="64"/>
    </row>
    <row r="7" spans="2:8" ht="45" customHeight="1">
      <c r="B7" s="144"/>
      <c r="C7" s="144"/>
      <c r="D7" s="145"/>
      <c r="E7" s="147"/>
      <c r="F7" s="33" t="s">
        <v>5</v>
      </c>
      <c r="G7" s="65"/>
      <c r="H7" s="65"/>
    </row>
    <row r="8" spans="2:8">
      <c r="B8" s="1">
        <v>1</v>
      </c>
      <c r="C8" s="78" t="s">
        <v>710</v>
      </c>
      <c r="D8" s="78" t="s">
        <v>711</v>
      </c>
      <c r="E8" s="117" t="s">
        <v>712</v>
      </c>
      <c r="F8" s="83">
        <v>400</v>
      </c>
      <c r="G8" s="66"/>
      <c r="H8" s="66"/>
    </row>
    <row r="9" spans="2:8">
      <c r="B9" s="1">
        <v>2</v>
      </c>
      <c r="C9" s="78" t="s">
        <v>713</v>
      </c>
      <c r="D9" s="78" t="s">
        <v>711</v>
      </c>
      <c r="E9" s="117" t="s">
        <v>714</v>
      </c>
      <c r="F9" s="83">
        <v>100</v>
      </c>
      <c r="G9" s="66"/>
      <c r="H9" s="66"/>
    </row>
    <row r="10" spans="2:8">
      <c r="B10" s="1">
        <v>3</v>
      </c>
      <c r="C10" s="78" t="s">
        <v>715</v>
      </c>
      <c r="D10" s="78" t="s">
        <v>711</v>
      </c>
      <c r="E10" s="117" t="s">
        <v>716</v>
      </c>
      <c r="F10" s="83">
        <v>100</v>
      </c>
      <c r="G10" s="66"/>
      <c r="H10" s="66"/>
    </row>
    <row r="11" spans="2:8">
      <c r="B11" s="1">
        <v>4</v>
      </c>
      <c r="C11" s="78" t="s">
        <v>717</v>
      </c>
      <c r="D11" s="78" t="s">
        <v>711</v>
      </c>
      <c r="E11" s="117" t="s">
        <v>718</v>
      </c>
      <c r="F11" s="83">
        <v>100</v>
      </c>
      <c r="G11" s="66"/>
      <c r="H11" s="66"/>
    </row>
    <row r="12" spans="2:8">
      <c r="B12" s="1">
        <v>5</v>
      </c>
      <c r="C12" s="78" t="s">
        <v>719</v>
      </c>
      <c r="D12" s="78" t="s">
        <v>711</v>
      </c>
      <c r="E12" s="117" t="s">
        <v>720</v>
      </c>
      <c r="F12" s="83">
        <v>600</v>
      </c>
      <c r="G12" s="66"/>
      <c r="H12" s="66"/>
    </row>
    <row r="13" spans="2:8">
      <c r="B13" s="1">
        <v>6</v>
      </c>
      <c r="C13" s="78" t="s">
        <v>721</v>
      </c>
      <c r="D13" s="78" t="s">
        <v>711</v>
      </c>
      <c r="E13" s="117" t="s">
        <v>722</v>
      </c>
      <c r="F13" s="83">
        <v>300</v>
      </c>
      <c r="G13" s="66"/>
      <c r="H13" s="66"/>
    </row>
    <row r="14" spans="2:8">
      <c r="B14" s="1">
        <v>7</v>
      </c>
      <c r="C14" s="78" t="s">
        <v>723</v>
      </c>
      <c r="D14" s="78" t="s">
        <v>711</v>
      </c>
      <c r="E14" s="117" t="s">
        <v>724</v>
      </c>
      <c r="F14" s="83">
        <v>100</v>
      </c>
      <c r="G14" s="66"/>
      <c r="H14" s="66"/>
    </row>
    <row r="15" spans="2:8">
      <c r="B15" s="1">
        <v>8</v>
      </c>
      <c r="C15" s="78" t="s">
        <v>725</v>
      </c>
      <c r="D15" s="78" t="s">
        <v>711</v>
      </c>
      <c r="E15" s="117" t="s">
        <v>726</v>
      </c>
      <c r="F15" s="83">
        <v>400</v>
      </c>
      <c r="G15" s="66"/>
      <c r="H15" s="66"/>
    </row>
    <row r="16" spans="2:8">
      <c r="B16" s="1">
        <v>9</v>
      </c>
      <c r="C16" s="78" t="s">
        <v>727</v>
      </c>
      <c r="D16" s="78" t="s">
        <v>711</v>
      </c>
      <c r="E16" s="117" t="s">
        <v>728</v>
      </c>
      <c r="F16" s="83">
        <v>200</v>
      </c>
      <c r="G16" s="66"/>
      <c r="H16" s="66"/>
    </row>
    <row r="17" spans="2:8">
      <c r="B17" s="1">
        <v>10</v>
      </c>
      <c r="C17" s="78" t="s">
        <v>729</v>
      </c>
      <c r="D17" s="78" t="s">
        <v>711</v>
      </c>
      <c r="E17" s="117" t="s">
        <v>730</v>
      </c>
      <c r="F17" s="83">
        <v>400</v>
      </c>
      <c r="G17" s="66"/>
      <c r="H17" s="66"/>
    </row>
    <row r="18" spans="2:8">
      <c r="B18" s="1">
        <v>11</v>
      </c>
      <c r="C18" s="78" t="s">
        <v>731</v>
      </c>
      <c r="D18" s="78" t="s">
        <v>711</v>
      </c>
      <c r="E18" s="117" t="s">
        <v>732</v>
      </c>
      <c r="F18" s="83">
        <v>400</v>
      </c>
      <c r="G18" s="66"/>
      <c r="H18" s="66"/>
    </row>
    <row r="19" spans="2:8">
      <c r="B19" s="1">
        <v>12</v>
      </c>
      <c r="C19" s="78" t="s">
        <v>733</v>
      </c>
      <c r="D19" s="78" t="s">
        <v>711</v>
      </c>
      <c r="E19" s="117" t="s">
        <v>734</v>
      </c>
      <c r="F19" s="83">
        <v>300</v>
      </c>
      <c r="G19" s="66"/>
      <c r="H19" s="66"/>
    </row>
    <row r="20" spans="2:8">
      <c r="B20" s="1">
        <v>13</v>
      </c>
      <c r="C20" s="78" t="s">
        <v>735</v>
      </c>
      <c r="D20" s="78" t="s">
        <v>711</v>
      </c>
      <c r="E20" s="117" t="s">
        <v>736</v>
      </c>
      <c r="F20" s="83">
        <v>600</v>
      </c>
      <c r="G20" s="66"/>
      <c r="H20" s="66"/>
    </row>
    <row r="21" spans="2:8">
      <c r="B21" s="1">
        <v>14</v>
      </c>
      <c r="C21" s="78" t="s">
        <v>737</v>
      </c>
      <c r="D21" s="78" t="s">
        <v>711</v>
      </c>
      <c r="E21" s="117" t="s">
        <v>738</v>
      </c>
      <c r="F21" s="83">
        <v>100</v>
      </c>
      <c r="G21" s="66"/>
      <c r="H21" s="66"/>
    </row>
    <row r="22" spans="2:8">
      <c r="B22" s="1">
        <v>15</v>
      </c>
      <c r="C22" s="78" t="s">
        <v>739</v>
      </c>
      <c r="D22" s="78" t="s">
        <v>711</v>
      </c>
      <c r="E22" s="117" t="s">
        <v>740</v>
      </c>
      <c r="F22" s="83">
        <v>600</v>
      </c>
      <c r="G22" s="66"/>
      <c r="H22" s="66"/>
    </row>
    <row r="23" spans="2:8">
      <c r="B23" s="1">
        <v>16</v>
      </c>
      <c r="C23" s="78" t="s">
        <v>741</v>
      </c>
      <c r="D23" s="78" t="s">
        <v>711</v>
      </c>
      <c r="E23" s="117" t="s">
        <v>742</v>
      </c>
      <c r="F23" s="83">
        <v>1200</v>
      </c>
      <c r="G23" s="66"/>
      <c r="H23" s="66"/>
    </row>
    <row r="24" spans="2:8">
      <c r="B24" s="1">
        <v>17</v>
      </c>
      <c r="C24" s="78" t="s">
        <v>743</v>
      </c>
      <c r="D24" s="78" t="s">
        <v>711</v>
      </c>
      <c r="E24" s="117" t="s">
        <v>744</v>
      </c>
      <c r="F24" s="83">
        <v>150</v>
      </c>
      <c r="G24" s="66"/>
      <c r="H24" s="66"/>
    </row>
    <row r="25" spans="2:8">
      <c r="B25" s="1">
        <v>18</v>
      </c>
      <c r="C25" s="78" t="s">
        <v>745</v>
      </c>
      <c r="D25" s="78" t="s">
        <v>711</v>
      </c>
      <c r="E25" s="117" t="s">
        <v>746</v>
      </c>
      <c r="F25" s="83">
        <v>50</v>
      </c>
      <c r="G25" s="66"/>
      <c r="H25" s="66"/>
    </row>
    <row r="26" spans="2:8">
      <c r="B26" s="1">
        <v>19</v>
      </c>
      <c r="C26" s="78" t="s">
        <v>747</v>
      </c>
      <c r="D26" s="78" t="s">
        <v>711</v>
      </c>
      <c r="E26" s="117" t="s">
        <v>748</v>
      </c>
      <c r="F26" s="83">
        <v>400</v>
      </c>
      <c r="G26" s="66"/>
      <c r="H26" s="66"/>
    </row>
    <row r="27" spans="2:8">
      <c r="B27" s="1">
        <v>20</v>
      </c>
      <c r="C27" s="78" t="s">
        <v>749</v>
      </c>
      <c r="D27" s="78" t="s">
        <v>711</v>
      </c>
      <c r="E27" s="117" t="s">
        <v>750</v>
      </c>
      <c r="F27" s="83">
        <v>150</v>
      </c>
      <c r="G27" s="66"/>
      <c r="H27" s="66"/>
    </row>
    <row r="28" spans="2:8">
      <c r="B28" s="1">
        <v>21</v>
      </c>
      <c r="C28" s="78" t="s">
        <v>751</v>
      </c>
      <c r="D28" s="78" t="s">
        <v>711</v>
      </c>
      <c r="E28" s="117" t="s">
        <v>752</v>
      </c>
      <c r="F28" s="83">
        <v>200</v>
      </c>
      <c r="G28" s="66"/>
      <c r="H28" s="66"/>
    </row>
    <row r="29" spans="2:8">
      <c r="B29" s="1">
        <v>22</v>
      </c>
      <c r="C29" s="78" t="s">
        <v>753</v>
      </c>
      <c r="D29" s="78" t="s">
        <v>711</v>
      </c>
      <c r="E29" s="117" t="s">
        <v>754</v>
      </c>
      <c r="F29" s="83">
        <v>300</v>
      </c>
      <c r="G29" s="66"/>
      <c r="H29" s="66"/>
    </row>
    <row r="30" spans="2:8">
      <c r="B30" s="1">
        <v>23</v>
      </c>
      <c r="C30" s="78" t="s">
        <v>755</v>
      </c>
      <c r="D30" s="78" t="s">
        <v>711</v>
      </c>
      <c r="E30" s="117" t="s">
        <v>756</v>
      </c>
      <c r="F30" s="83">
        <v>200</v>
      </c>
      <c r="G30" s="66"/>
      <c r="H30" s="66"/>
    </row>
    <row r="31" spans="2:8">
      <c r="B31" s="1">
        <v>24</v>
      </c>
      <c r="C31" s="78" t="s">
        <v>757</v>
      </c>
      <c r="D31" s="78" t="s">
        <v>711</v>
      </c>
      <c r="E31" s="117" t="s">
        <v>758</v>
      </c>
      <c r="F31" s="83">
        <v>200</v>
      </c>
      <c r="G31" s="66"/>
      <c r="H31" s="66"/>
    </row>
    <row r="32" spans="2:8">
      <c r="B32" s="1">
        <v>25</v>
      </c>
      <c r="C32" s="78" t="s">
        <v>759</v>
      </c>
      <c r="D32" s="78" t="s">
        <v>711</v>
      </c>
      <c r="E32" s="117" t="s">
        <v>760</v>
      </c>
      <c r="F32" s="83">
        <v>200</v>
      </c>
      <c r="G32" s="66"/>
      <c r="H32" s="66"/>
    </row>
    <row r="33" spans="2:8">
      <c r="B33" s="1">
        <v>26</v>
      </c>
      <c r="C33" s="78" t="s">
        <v>761</v>
      </c>
      <c r="D33" s="78" t="s">
        <v>711</v>
      </c>
      <c r="E33" s="117" t="s">
        <v>762</v>
      </c>
      <c r="F33" s="83">
        <v>200</v>
      </c>
      <c r="G33" s="66"/>
      <c r="H33" s="66"/>
    </row>
    <row r="34" spans="2:8">
      <c r="B34" s="1">
        <v>27</v>
      </c>
      <c r="C34" s="78" t="s">
        <v>763</v>
      </c>
      <c r="D34" s="78" t="s">
        <v>711</v>
      </c>
      <c r="E34" s="117" t="s">
        <v>764</v>
      </c>
      <c r="F34" s="83">
        <v>200</v>
      </c>
      <c r="G34" s="66"/>
      <c r="H34" s="66"/>
    </row>
    <row r="35" spans="2:8">
      <c r="B35" s="1">
        <v>28</v>
      </c>
      <c r="C35" s="78" t="s">
        <v>765</v>
      </c>
      <c r="D35" s="78" t="s">
        <v>711</v>
      </c>
      <c r="E35" s="117" t="s">
        <v>766</v>
      </c>
      <c r="F35" s="83">
        <v>200</v>
      </c>
      <c r="G35" s="66"/>
      <c r="H35" s="66"/>
    </row>
    <row r="36" spans="2:8">
      <c r="B36" s="1">
        <v>29</v>
      </c>
      <c r="C36" s="78" t="s">
        <v>767</v>
      </c>
      <c r="D36" s="78" t="s">
        <v>711</v>
      </c>
      <c r="E36" s="117" t="s">
        <v>768</v>
      </c>
      <c r="F36" s="83">
        <v>200</v>
      </c>
      <c r="G36" s="66"/>
      <c r="H36" s="66"/>
    </row>
    <row r="37" spans="2:8">
      <c r="B37" s="1">
        <v>30</v>
      </c>
      <c r="C37" s="78" t="s">
        <v>769</v>
      </c>
      <c r="D37" s="78" t="s">
        <v>711</v>
      </c>
      <c r="E37" s="117" t="s">
        <v>770</v>
      </c>
      <c r="F37" s="83">
        <v>200</v>
      </c>
      <c r="G37" s="66"/>
      <c r="H37" s="66"/>
    </row>
    <row r="38" spans="2:8">
      <c r="B38" s="1">
        <v>31</v>
      </c>
      <c r="C38" s="78" t="s">
        <v>806</v>
      </c>
      <c r="D38" s="78" t="s">
        <v>711</v>
      </c>
      <c r="E38" s="117" t="s">
        <v>872</v>
      </c>
      <c r="F38" s="83">
        <v>1000</v>
      </c>
      <c r="G38" s="66"/>
      <c r="H38" s="66"/>
    </row>
    <row r="39" spans="2:8">
      <c r="B39" s="1">
        <v>32</v>
      </c>
      <c r="C39" s="78" t="s">
        <v>771</v>
      </c>
      <c r="D39" s="78" t="s">
        <v>711</v>
      </c>
      <c r="E39" s="117" t="s">
        <v>772</v>
      </c>
      <c r="F39" s="83">
        <v>400</v>
      </c>
      <c r="G39" s="66"/>
      <c r="H39" s="66"/>
    </row>
    <row r="40" spans="2:8">
      <c r="B40" s="1">
        <v>33</v>
      </c>
      <c r="C40" s="78" t="s">
        <v>7</v>
      </c>
      <c r="D40" s="78" t="s">
        <v>8</v>
      </c>
      <c r="E40" s="117" t="s">
        <v>9</v>
      </c>
      <c r="F40" s="83">
        <v>800</v>
      </c>
      <c r="G40" s="66"/>
      <c r="H40" s="66"/>
    </row>
    <row r="41" spans="2:8" ht="16.5" customHeight="1">
      <c r="B41" s="1"/>
      <c r="C41" s="156" t="s">
        <v>12</v>
      </c>
      <c r="D41" s="156"/>
      <c r="E41" s="49" t="s">
        <v>820</v>
      </c>
      <c r="F41" s="83">
        <v>2650</v>
      </c>
      <c r="G41" s="66"/>
      <c r="H41" s="66"/>
    </row>
    <row r="42" spans="2:8">
      <c r="B42" s="2"/>
      <c r="C42" s="3"/>
      <c r="D42" s="3"/>
      <c r="E42" s="62" t="s">
        <v>821</v>
      </c>
      <c r="F42" s="84">
        <f>SUM(F8:F41)</f>
        <v>13600</v>
      </c>
      <c r="G42" s="67"/>
      <c r="H42" s="67"/>
    </row>
    <row r="43" spans="2:8" ht="15" customHeight="1">
      <c r="C43" s="50"/>
      <c r="D43" s="50"/>
      <c r="E43" s="62" t="s">
        <v>822</v>
      </c>
      <c r="F43" s="85">
        <f>K74</f>
        <v>834</v>
      </c>
      <c r="G43" s="68"/>
      <c r="H43" s="68"/>
    </row>
    <row r="44" spans="2:8">
      <c r="E44" s="63" t="s">
        <v>176</v>
      </c>
      <c r="F44" s="85">
        <f>F42+F43</f>
        <v>14434</v>
      </c>
      <c r="G44" s="69"/>
      <c r="H44" s="69"/>
    </row>
    <row r="48" spans="2:8">
      <c r="F48" s="15"/>
    </row>
    <row r="49" spans="3:11">
      <c r="C49" s="16" t="s">
        <v>834</v>
      </c>
      <c r="D49" s="16"/>
      <c r="E49" s="16"/>
      <c r="F49" s="16"/>
      <c r="G49" s="6"/>
      <c r="H49" s="6"/>
      <c r="I49" s="4" t="s">
        <v>807</v>
      </c>
    </row>
    <row r="50" spans="3:11" ht="45">
      <c r="C50" s="34" t="s">
        <v>116</v>
      </c>
      <c r="D50" s="141" t="s">
        <v>117</v>
      </c>
      <c r="E50" s="141"/>
      <c r="F50" s="33" t="s">
        <v>5</v>
      </c>
      <c r="G50" s="65"/>
      <c r="H50" s="65"/>
      <c r="I50" s="34" t="s">
        <v>116</v>
      </c>
      <c r="J50" s="31" t="s">
        <v>839</v>
      </c>
      <c r="K50" s="33" t="str">
        <f>F50</f>
        <v>LETO 1</v>
      </c>
    </row>
    <row r="51" spans="3:11" ht="15" customHeight="1">
      <c r="C51" s="35" t="s">
        <v>118</v>
      </c>
      <c r="D51" s="139" t="s">
        <v>812</v>
      </c>
      <c r="E51" s="139"/>
      <c r="F51" s="36" t="s">
        <v>119</v>
      </c>
      <c r="G51" s="64"/>
      <c r="H51" s="64"/>
      <c r="I51" s="35" t="s">
        <v>118</v>
      </c>
      <c r="J51" s="32" t="s">
        <v>805</v>
      </c>
      <c r="K51" s="32" t="s">
        <v>805</v>
      </c>
    </row>
    <row r="52" spans="3:11" ht="31.5" customHeight="1">
      <c r="C52" s="7" t="s">
        <v>120</v>
      </c>
      <c r="D52" s="137" t="s">
        <v>869</v>
      </c>
      <c r="E52" s="138"/>
      <c r="F52" s="88">
        <v>5</v>
      </c>
      <c r="G52" s="44"/>
      <c r="H52" s="44"/>
      <c r="I52" s="7" t="s">
        <v>120</v>
      </c>
      <c r="J52" s="96">
        <v>20</v>
      </c>
      <c r="K52" s="88">
        <f>J52*F52</f>
        <v>100</v>
      </c>
    </row>
    <row r="53" spans="3:11" ht="31.5" customHeight="1">
      <c r="C53" s="7" t="s">
        <v>121</v>
      </c>
      <c r="D53" s="137" t="s">
        <v>122</v>
      </c>
      <c r="E53" s="138"/>
      <c r="F53" s="88">
        <v>15</v>
      </c>
      <c r="G53" s="44"/>
      <c r="H53" s="44"/>
      <c r="I53" s="7" t="s">
        <v>121</v>
      </c>
      <c r="J53" s="96">
        <v>2</v>
      </c>
      <c r="K53" s="88">
        <f>J53*F53</f>
        <v>30</v>
      </c>
    </row>
    <row r="54" spans="3:11" ht="31.5" customHeight="1">
      <c r="C54" s="7" t="s">
        <v>123</v>
      </c>
      <c r="D54" s="137" t="s">
        <v>870</v>
      </c>
      <c r="E54" s="138"/>
      <c r="F54" s="88">
        <v>5</v>
      </c>
      <c r="G54" s="44"/>
      <c r="H54" s="44"/>
      <c r="I54" s="7" t="s">
        <v>123</v>
      </c>
      <c r="J54" s="96">
        <v>8</v>
      </c>
      <c r="K54" s="88">
        <f>J54*F54</f>
        <v>40</v>
      </c>
    </row>
    <row r="55" spans="3:11" ht="31.5" customHeight="1">
      <c r="C55" s="7" t="s">
        <v>124</v>
      </c>
      <c r="D55" s="137" t="s">
        <v>125</v>
      </c>
      <c r="E55" s="138"/>
      <c r="F55" s="88">
        <v>2</v>
      </c>
      <c r="G55" s="44"/>
      <c r="H55" s="44"/>
      <c r="I55" s="7" t="s">
        <v>124</v>
      </c>
      <c r="J55" s="96">
        <v>16</v>
      </c>
      <c r="K55" s="88">
        <f>J55*F55</f>
        <v>32</v>
      </c>
    </row>
    <row r="56" spans="3:11" ht="31.5" customHeight="1">
      <c r="C56" s="7" t="s">
        <v>126</v>
      </c>
      <c r="D56" s="137" t="s">
        <v>127</v>
      </c>
      <c r="E56" s="138"/>
      <c r="F56" s="88">
        <v>2</v>
      </c>
      <c r="G56" s="44"/>
      <c r="H56" s="44"/>
      <c r="I56" s="7" t="s">
        <v>126</v>
      </c>
      <c r="J56" s="96">
        <v>16</v>
      </c>
      <c r="K56" s="88">
        <f>J56*F56</f>
        <v>32</v>
      </c>
    </row>
    <row r="57" spans="3:11" ht="31.5" customHeight="1">
      <c r="C57" s="35" t="s">
        <v>128</v>
      </c>
      <c r="D57" s="139" t="s">
        <v>813</v>
      </c>
      <c r="E57" s="139"/>
      <c r="F57" s="36" t="s">
        <v>119</v>
      </c>
      <c r="G57" s="64"/>
      <c r="H57" s="64"/>
      <c r="I57" s="35" t="s">
        <v>128</v>
      </c>
      <c r="J57" s="32" t="s">
        <v>805</v>
      </c>
      <c r="K57" s="32" t="s">
        <v>805</v>
      </c>
    </row>
    <row r="58" spans="3:11" ht="31.5" customHeight="1">
      <c r="C58" s="9" t="s">
        <v>129</v>
      </c>
      <c r="D58" s="137" t="s">
        <v>130</v>
      </c>
      <c r="E58" s="138"/>
      <c r="F58" s="88">
        <v>8</v>
      </c>
      <c r="G58" s="44"/>
      <c r="H58" s="44"/>
      <c r="I58" s="9" t="s">
        <v>129</v>
      </c>
      <c r="J58" s="96">
        <v>40</v>
      </c>
      <c r="K58" s="88">
        <f>J58*F58</f>
        <v>320</v>
      </c>
    </row>
    <row r="59" spans="3:11" ht="31.5" customHeight="1">
      <c r="C59" s="9" t="s">
        <v>131</v>
      </c>
      <c r="D59" s="137" t="s">
        <v>132</v>
      </c>
      <c r="E59" s="138"/>
      <c r="F59" s="88">
        <v>0</v>
      </c>
      <c r="G59" s="44"/>
      <c r="H59" s="44"/>
      <c r="I59" s="9" t="s">
        <v>131</v>
      </c>
      <c r="J59" s="96">
        <v>40</v>
      </c>
      <c r="K59" s="88">
        <f>J59*F59</f>
        <v>0</v>
      </c>
    </row>
    <row r="60" spans="3:11" ht="31.5" customHeight="1">
      <c r="C60" s="9" t="s">
        <v>133</v>
      </c>
      <c r="D60" s="137" t="s">
        <v>134</v>
      </c>
      <c r="E60" s="138"/>
      <c r="F60" s="88">
        <v>5</v>
      </c>
      <c r="G60" s="44"/>
      <c r="H60" s="44"/>
      <c r="I60" s="9" t="s">
        <v>133</v>
      </c>
      <c r="J60" s="96">
        <v>24</v>
      </c>
      <c r="K60" s="88">
        <f>J60*F60</f>
        <v>120</v>
      </c>
    </row>
    <row r="61" spans="3:11" ht="31.5" customHeight="1">
      <c r="C61" s="35" t="s">
        <v>135</v>
      </c>
      <c r="D61" s="139" t="s">
        <v>813</v>
      </c>
      <c r="E61" s="139"/>
      <c r="F61" s="36" t="s">
        <v>119</v>
      </c>
      <c r="G61" s="64"/>
      <c r="H61" s="64"/>
      <c r="I61" s="35" t="s">
        <v>135</v>
      </c>
      <c r="J61" s="32" t="s">
        <v>805</v>
      </c>
      <c r="K61" s="32" t="s">
        <v>805</v>
      </c>
    </row>
    <row r="62" spans="3:11" ht="31.5" customHeight="1">
      <c r="C62" s="9" t="s">
        <v>136</v>
      </c>
      <c r="D62" s="137" t="s">
        <v>137</v>
      </c>
      <c r="E62" s="138"/>
      <c r="F62" s="88">
        <v>0</v>
      </c>
      <c r="G62" s="44"/>
      <c r="H62" s="44"/>
      <c r="I62" s="9" t="s">
        <v>136</v>
      </c>
      <c r="J62" s="96">
        <v>24</v>
      </c>
      <c r="K62" s="88">
        <f>J62*F62</f>
        <v>0</v>
      </c>
    </row>
    <row r="63" spans="3:11" ht="31.5" customHeight="1">
      <c r="C63" s="9" t="s">
        <v>138</v>
      </c>
      <c r="D63" s="137" t="s">
        <v>175</v>
      </c>
      <c r="E63" s="138"/>
      <c r="F63" s="88">
        <v>0</v>
      </c>
      <c r="G63" s="44"/>
      <c r="H63" s="44"/>
      <c r="I63" s="9" t="s">
        <v>138</v>
      </c>
      <c r="J63" s="96">
        <v>24</v>
      </c>
      <c r="K63" s="88">
        <f>J63*F63</f>
        <v>0</v>
      </c>
    </row>
    <row r="64" spans="3:11" ht="31.5" customHeight="1">
      <c r="C64" s="35" t="s">
        <v>139</v>
      </c>
      <c r="D64" s="139" t="s">
        <v>813</v>
      </c>
      <c r="E64" s="139"/>
      <c r="F64" s="36" t="s">
        <v>119</v>
      </c>
      <c r="G64" s="64"/>
      <c r="H64" s="64"/>
      <c r="I64" s="35" t="s">
        <v>139</v>
      </c>
      <c r="J64" s="32" t="s">
        <v>805</v>
      </c>
      <c r="K64" s="32" t="s">
        <v>805</v>
      </c>
    </row>
    <row r="65" spans="2:11" ht="31.5" customHeight="1">
      <c r="C65" s="9" t="s">
        <v>140</v>
      </c>
      <c r="D65" s="137" t="s">
        <v>141</v>
      </c>
      <c r="E65" s="138"/>
      <c r="F65" s="88">
        <v>6</v>
      </c>
      <c r="G65" s="44"/>
      <c r="H65" s="44"/>
      <c r="I65" s="9" t="s">
        <v>140</v>
      </c>
      <c r="J65" s="96">
        <v>16</v>
      </c>
      <c r="K65" s="88">
        <f>J65*F65</f>
        <v>96</v>
      </c>
    </row>
    <row r="66" spans="2:11" ht="31.5" customHeight="1">
      <c r="C66" s="9" t="s">
        <v>142</v>
      </c>
      <c r="D66" s="137" t="s">
        <v>143</v>
      </c>
      <c r="E66" s="138"/>
      <c r="F66" s="88">
        <v>0</v>
      </c>
      <c r="G66" s="44"/>
      <c r="H66" s="44"/>
      <c r="I66" s="9" t="s">
        <v>142</v>
      </c>
      <c r="J66" s="96">
        <v>16</v>
      </c>
      <c r="K66" s="88">
        <f>J66*F66</f>
        <v>0</v>
      </c>
    </row>
    <row r="67" spans="2:11" ht="31.5" customHeight="1">
      <c r="C67" s="9" t="s">
        <v>144</v>
      </c>
      <c r="D67" s="137" t="s">
        <v>145</v>
      </c>
      <c r="E67" s="138"/>
      <c r="F67" s="88">
        <v>0</v>
      </c>
      <c r="G67" s="44"/>
      <c r="H67" s="44"/>
      <c r="I67" s="9" t="s">
        <v>144</v>
      </c>
      <c r="J67" s="96">
        <v>16</v>
      </c>
      <c r="K67" s="88">
        <f>J67*F67</f>
        <v>0</v>
      </c>
    </row>
    <row r="68" spans="2:11" ht="31.5" customHeight="1">
      <c r="C68" s="9" t="s">
        <v>146</v>
      </c>
      <c r="D68" s="137" t="s">
        <v>147</v>
      </c>
      <c r="E68" s="138"/>
      <c r="F68" s="88">
        <v>0</v>
      </c>
      <c r="G68" s="44"/>
      <c r="H68" s="44"/>
      <c r="I68" s="9" t="s">
        <v>146</v>
      </c>
      <c r="J68" s="96">
        <v>16</v>
      </c>
      <c r="K68" s="88">
        <f>J68*F68</f>
        <v>0</v>
      </c>
    </row>
    <row r="69" spans="2:11" ht="31.5" customHeight="1">
      <c r="C69" s="35" t="s">
        <v>148</v>
      </c>
      <c r="D69" s="139" t="s">
        <v>814</v>
      </c>
      <c r="E69" s="139"/>
      <c r="F69" s="36" t="s">
        <v>119</v>
      </c>
      <c r="G69" s="64"/>
      <c r="H69" s="64"/>
      <c r="I69" s="35" t="s">
        <v>148</v>
      </c>
      <c r="J69" s="32" t="s">
        <v>805</v>
      </c>
      <c r="K69" s="32" t="s">
        <v>805</v>
      </c>
    </row>
    <row r="70" spans="2:11" ht="31.5" customHeight="1">
      <c r="C70" s="9" t="s">
        <v>149</v>
      </c>
      <c r="D70" s="137" t="s">
        <v>871</v>
      </c>
      <c r="E70" s="138"/>
      <c r="F70" s="88">
        <v>4</v>
      </c>
      <c r="G70" s="44"/>
      <c r="H70" s="44"/>
      <c r="I70" s="9" t="s">
        <v>149</v>
      </c>
      <c r="J70" s="96">
        <v>16</v>
      </c>
      <c r="K70" s="89">
        <f>J70*F70</f>
        <v>64</v>
      </c>
    </row>
    <row r="71" spans="2:11">
      <c r="C71" s="5"/>
      <c r="D71" s="10"/>
      <c r="E71" s="11"/>
      <c r="F71" s="90"/>
      <c r="G71" s="12"/>
      <c r="H71" s="12"/>
      <c r="J71" s="29"/>
    </row>
    <row r="72" spans="2:11" ht="15.75">
      <c r="C72" s="5"/>
      <c r="D72" s="10"/>
      <c r="E72" s="73" t="s">
        <v>809</v>
      </c>
      <c r="F72" s="91">
        <f>SUM(F52:F56)</f>
        <v>29</v>
      </c>
      <c r="G72" s="12"/>
      <c r="H72" s="151" t="s">
        <v>809</v>
      </c>
      <c r="I72" s="151"/>
      <c r="J72" s="151"/>
      <c r="K72" s="98">
        <f>(SUM(K52:K56))</f>
        <v>234</v>
      </c>
    </row>
    <row r="73" spans="2:11" ht="15.75">
      <c r="C73" s="5"/>
      <c r="D73" s="5"/>
      <c r="E73" s="73" t="s">
        <v>810</v>
      </c>
      <c r="F73" s="91">
        <f>F58+F59+F60+F62+F63+F65+F66+F67+F68+F70</f>
        <v>23</v>
      </c>
      <c r="G73" s="12"/>
      <c r="H73" s="151" t="s">
        <v>810</v>
      </c>
      <c r="I73" s="151"/>
      <c r="J73" s="151"/>
      <c r="K73" s="100">
        <f>SUM(K58:K70)</f>
        <v>600</v>
      </c>
    </row>
    <row r="74" spans="2:11">
      <c r="E74" s="13"/>
      <c r="H74" s="151" t="s">
        <v>808</v>
      </c>
      <c r="I74" s="151"/>
      <c r="J74" s="151"/>
      <c r="K74" s="102">
        <f>SUM(K52:K70)</f>
        <v>834</v>
      </c>
    </row>
    <row r="75" spans="2:11">
      <c r="E75" s="13"/>
      <c r="K75" s="107"/>
    </row>
    <row r="76" spans="2:11">
      <c r="C76" s="4" t="s">
        <v>867</v>
      </c>
      <c r="D76" s="4"/>
      <c r="E76" s="4"/>
      <c r="F76" s="18"/>
      <c r="G76" s="17"/>
      <c r="H76" s="17"/>
      <c r="I76" s="17"/>
      <c r="K76" s="105"/>
    </row>
    <row r="77" spans="2:11">
      <c r="C77" s="149" t="s">
        <v>815</v>
      </c>
      <c r="D77" s="149" t="s">
        <v>816</v>
      </c>
      <c r="E77" s="150" t="s">
        <v>835</v>
      </c>
      <c r="F77" s="33" t="str">
        <f>F50</f>
        <v>LETO 1</v>
      </c>
      <c r="G77" s="65"/>
      <c r="H77" s="65"/>
      <c r="I77" s="17"/>
      <c r="K77" s="105"/>
    </row>
    <row r="78" spans="2:11">
      <c r="C78" s="149"/>
      <c r="D78" s="149" t="s">
        <v>153</v>
      </c>
      <c r="E78" s="150"/>
      <c r="F78" s="33" t="s">
        <v>811</v>
      </c>
      <c r="G78" s="65"/>
      <c r="H78" s="65"/>
      <c r="I78" s="17"/>
    </row>
    <row r="79" spans="2:11">
      <c r="C79" s="8">
        <v>1</v>
      </c>
      <c r="D79" s="41" t="s">
        <v>154</v>
      </c>
      <c r="E79" s="51" t="s">
        <v>155</v>
      </c>
      <c r="F79" s="89">
        <v>1800</v>
      </c>
      <c r="G79" s="70"/>
      <c r="H79" s="70"/>
      <c r="I79" s="17"/>
    </row>
    <row r="80" spans="2:11" ht="15" customHeight="1">
      <c r="B80" s="27"/>
      <c r="C80" s="8">
        <v>2</v>
      </c>
      <c r="D80" s="41" t="s">
        <v>773</v>
      </c>
      <c r="E80" s="51" t="s">
        <v>157</v>
      </c>
      <c r="F80" s="89">
        <v>1800</v>
      </c>
      <c r="G80" s="70"/>
      <c r="H80" s="70"/>
      <c r="I80" s="17"/>
    </row>
    <row r="81" spans="2:9" ht="15" customHeight="1">
      <c r="B81" s="27"/>
      <c r="C81" s="8">
        <v>3</v>
      </c>
      <c r="D81" s="42" t="s">
        <v>774</v>
      </c>
      <c r="E81" s="52" t="s">
        <v>157</v>
      </c>
      <c r="F81" s="93">
        <v>1600</v>
      </c>
      <c r="G81" s="70"/>
      <c r="H81" s="70"/>
      <c r="I81" s="17"/>
    </row>
    <row r="82" spans="2:9">
      <c r="C82" s="8">
        <v>4</v>
      </c>
      <c r="D82" s="42" t="s">
        <v>158</v>
      </c>
      <c r="E82" s="52" t="s">
        <v>157</v>
      </c>
      <c r="F82" s="93">
        <v>1600</v>
      </c>
      <c r="G82" s="70"/>
      <c r="H82" s="70"/>
      <c r="I82" s="17"/>
    </row>
    <row r="83" spans="2:9">
      <c r="C83" s="8">
        <v>5</v>
      </c>
      <c r="D83" s="42" t="s">
        <v>159</v>
      </c>
      <c r="E83" s="52" t="s">
        <v>157</v>
      </c>
      <c r="F83" s="93">
        <v>1600</v>
      </c>
      <c r="G83" s="70"/>
      <c r="H83" s="70"/>
      <c r="I83" s="17"/>
    </row>
    <row r="84" spans="2:9">
      <c r="B84" s="27"/>
      <c r="C84" s="8">
        <v>6</v>
      </c>
      <c r="D84" s="41" t="s">
        <v>160</v>
      </c>
      <c r="E84" s="53" t="s">
        <v>161</v>
      </c>
      <c r="F84" s="89">
        <v>100</v>
      </c>
      <c r="G84" s="70"/>
      <c r="H84" s="70"/>
      <c r="I84" s="17"/>
    </row>
    <row r="85" spans="2:9">
      <c r="B85" s="27"/>
      <c r="C85" s="8">
        <v>7</v>
      </c>
      <c r="D85" s="41" t="s">
        <v>162</v>
      </c>
      <c r="E85" s="54" t="s">
        <v>163</v>
      </c>
      <c r="F85" s="89">
        <v>400</v>
      </c>
      <c r="G85" s="70"/>
      <c r="H85" s="70"/>
      <c r="I85" s="17"/>
    </row>
    <row r="86" spans="2:9">
      <c r="B86" s="27"/>
      <c r="C86" s="8">
        <v>8</v>
      </c>
      <c r="D86" s="41" t="s">
        <v>164</v>
      </c>
      <c r="E86" s="54" t="s">
        <v>165</v>
      </c>
      <c r="F86" s="89">
        <v>300</v>
      </c>
      <c r="G86" s="70"/>
      <c r="H86" s="70"/>
      <c r="I86" s="17"/>
    </row>
    <row r="87" spans="2:9">
      <c r="B87" s="27"/>
      <c r="C87" s="8">
        <v>9</v>
      </c>
      <c r="D87" s="41" t="s">
        <v>166</v>
      </c>
      <c r="E87" s="54" t="s">
        <v>167</v>
      </c>
      <c r="F87" s="89">
        <v>300</v>
      </c>
      <c r="G87" s="70"/>
      <c r="H87" s="70"/>
      <c r="I87" s="17"/>
    </row>
    <row r="88" spans="2:9">
      <c r="B88" s="27"/>
      <c r="C88" s="8">
        <v>10</v>
      </c>
      <c r="D88" s="55" t="s">
        <v>168</v>
      </c>
      <c r="E88" s="56" t="s">
        <v>169</v>
      </c>
      <c r="F88" s="94">
        <v>300</v>
      </c>
      <c r="G88" s="70"/>
      <c r="H88" s="70"/>
      <c r="I88" s="17"/>
    </row>
    <row r="89" spans="2:9">
      <c r="B89" s="27"/>
      <c r="C89" s="8">
        <v>11</v>
      </c>
      <c r="D89" s="41" t="s">
        <v>563</v>
      </c>
      <c r="E89" s="54" t="s">
        <v>170</v>
      </c>
      <c r="F89" s="89">
        <v>1800</v>
      </c>
      <c r="G89" s="70"/>
      <c r="H89" s="70"/>
      <c r="I89" s="17"/>
    </row>
    <row r="90" spans="2:9">
      <c r="C90" s="8">
        <v>12</v>
      </c>
      <c r="D90" s="8" t="s">
        <v>564</v>
      </c>
      <c r="E90" s="28" t="s">
        <v>170</v>
      </c>
      <c r="F90" s="89">
        <v>1800</v>
      </c>
      <c r="G90" s="71"/>
      <c r="H90" s="71"/>
      <c r="I90" s="17"/>
    </row>
    <row r="91" spans="2:9">
      <c r="C91" s="8">
        <v>13</v>
      </c>
      <c r="D91" s="8" t="s">
        <v>171</v>
      </c>
      <c r="E91" s="28" t="s">
        <v>172</v>
      </c>
      <c r="F91" s="89">
        <v>200</v>
      </c>
      <c r="G91" s="71"/>
      <c r="H91" s="71"/>
      <c r="I91" s="17"/>
    </row>
    <row r="92" spans="2:9">
      <c r="C92" s="8"/>
      <c r="D92" s="8"/>
      <c r="E92" s="19" t="s">
        <v>173</v>
      </c>
      <c r="F92" s="95">
        <f>SUM(F79:F91)</f>
        <v>13600</v>
      </c>
      <c r="G92" s="30"/>
      <c r="H92" s="30"/>
      <c r="I92" s="17"/>
    </row>
    <row r="93" spans="2:9">
      <c r="C93" s="149" t="s">
        <v>151</v>
      </c>
      <c r="D93" s="152" t="s">
        <v>152</v>
      </c>
      <c r="E93" s="152" t="s">
        <v>858</v>
      </c>
      <c r="F93" s="33" t="s">
        <v>5</v>
      </c>
      <c r="G93" s="72"/>
      <c r="H93" s="72"/>
      <c r="I93" s="17"/>
    </row>
    <row r="94" spans="2:9">
      <c r="C94" s="149"/>
      <c r="D94" s="152"/>
      <c r="E94" s="152"/>
      <c r="F94" s="36" t="s">
        <v>119</v>
      </c>
      <c r="G94" s="64"/>
      <c r="H94" s="64"/>
      <c r="I94" s="17"/>
    </row>
    <row r="95" spans="2:9" ht="25.5">
      <c r="C95" s="8">
        <v>1</v>
      </c>
      <c r="D95" s="61" t="s">
        <v>854</v>
      </c>
      <c r="E95" s="43" t="s">
        <v>157</v>
      </c>
      <c r="F95" s="93">
        <f>F73</f>
        <v>23</v>
      </c>
      <c r="G95" s="71"/>
      <c r="H95" s="71"/>
      <c r="I95" s="17"/>
    </row>
    <row r="96" spans="2:9">
      <c r="C96" s="8">
        <v>2</v>
      </c>
      <c r="D96" s="46" t="s">
        <v>168</v>
      </c>
      <c r="E96" s="47" t="s">
        <v>174</v>
      </c>
      <c r="F96" s="94">
        <f>F72</f>
        <v>29</v>
      </c>
      <c r="G96" s="71"/>
      <c r="H96" s="71"/>
      <c r="I96" s="17"/>
    </row>
    <row r="98" spans="3:11">
      <c r="C98" s="4" t="s">
        <v>875</v>
      </c>
      <c r="D98" s="4"/>
      <c r="E98" s="4"/>
      <c r="F98" s="18"/>
    </row>
    <row r="99" spans="3:11" ht="32.25" customHeight="1">
      <c r="C99" s="149" t="s">
        <v>815</v>
      </c>
      <c r="D99" s="149" t="s">
        <v>816</v>
      </c>
      <c r="E99" s="150" t="s">
        <v>883</v>
      </c>
      <c r="F99" s="33" t="s">
        <v>876</v>
      </c>
      <c r="G99" s="33" t="s">
        <v>877</v>
      </c>
      <c r="H99" s="33" t="s">
        <v>176</v>
      </c>
      <c r="I99" s="144" t="s">
        <v>878</v>
      </c>
    </row>
    <row r="100" spans="3:11">
      <c r="C100" s="149"/>
      <c r="D100" s="149" t="s">
        <v>153</v>
      </c>
      <c r="E100" s="150"/>
      <c r="F100" s="33" t="s">
        <v>811</v>
      </c>
      <c r="G100" s="33" t="s">
        <v>811</v>
      </c>
      <c r="H100" s="33" t="s">
        <v>811</v>
      </c>
      <c r="I100" s="144"/>
    </row>
    <row r="101" spans="3:11">
      <c r="C101" s="8">
        <v>1</v>
      </c>
      <c r="D101" s="41" t="s">
        <v>154</v>
      </c>
      <c r="E101" s="51" t="s">
        <v>155</v>
      </c>
      <c r="F101" s="89">
        <v>1800</v>
      </c>
      <c r="G101" s="125">
        <v>0</v>
      </c>
      <c r="H101" s="126">
        <f>F101+G101</f>
        <v>1800</v>
      </c>
      <c r="I101" s="136" t="s">
        <v>887</v>
      </c>
    </row>
    <row r="102" spans="3:11">
      <c r="C102" s="8">
        <v>2</v>
      </c>
      <c r="D102" s="41" t="s">
        <v>773</v>
      </c>
      <c r="E102" s="51" t="s">
        <v>157</v>
      </c>
      <c r="F102" s="89">
        <v>1800</v>
      </c>
      <c r="G102" s="125">
        <v>0</v>
      </c>
      <c r="H102" s="126">
        <f t="shared" ref="H102:H113" si="0">F102+G102</f>
        <v>1800</v>
      </c>
      <c r="I102" s="136" t="s">
        <v>887</v>
      </c>
    </row>
    <row r="103" spans="3:11">
      <c r="C103" s="8">
        <v>3</v>
      </c>
      <c r="D103" s="42" t="s">
        <v>774</v>
      </c>
      <c r="E103" s="52" t="s">
        <v>157</v>
      </c>
      <c r="F103" s="93">
        <v>1600</v>
      </c>
      <c r="G103" s="128">
        <v>200</v>
      </c>
      <c r="H103" s="129">
        <f t="shared" si="0"/>
        <v>1800</v>
      </c>
      <c r="I103" s="136" t="s">
        <v>887</v>
      </c>
    </row>
    <row r="104" spans="3:11">
      <c r="C104" s="8">
        <v>4</v>
      </c>
      <c r="D104" s="42" t="s">
        <v>158</v>
      </c>
      <c r="E104" s="52" t="s">
        <v>157</v>
      </c>
      <c r="F104" s="93">
        <v>1600</v>
      </c>
      <c r="G104" s="128">
        <v>200</v>
      </c>
      <c r="H104" s="129">
        <f>F104+G104</f>
        <v>1800</v>
      </c>
      <c r="I104" s="136" t="s">
        <v>887</v>
      </c>
    </row>
    <row r="105" spans="3:11">
      <c r="C105" s="8">
        <v>5</v>
      </c>
      <c r="D105" s="42" t="s">
        <v>159</v>
      </c>
      <c r="E105" s="52" t="s">
        <v>157</v>
      </c>
      <c r="F105" s="93">
        <v>1600</v>
      </c>
      <c r="G105" s="129">
        <f>K73-G103-G104</f>
        <v>200</v>
      </c>
      <c r="H105" s="129">
        <f t="shared" si="0"/>
        <v>1800</v>
      </c>
      <c r="I105" s="136" t="s">
        <v>887</v>
      </c>
      <c r="K105" s="15"/>
    </row>
    <row r="106" spans="3:11">
      <c r="C106" s="8">
        <v>6</v>
      </c>
      <c r="D106" s="41" t="s">
        <v>160</v>
      </c>
      <c r="E106" s="53" t="s">
        <v>161</v>
      </c>
      <c r="F106" s="89">
        <v>100</v>
      </c>
      <c r="G106" s="125">
        <v>0</v>
      </c>
      <c r="H106" s="126">
        <f t="shared" si="0"/>
        <v>100</v>
      </c>
      <c r="I106" s="124"/>
    </row>
    <row r="107" spans="3:11">
      <c r="C107" s="8">
        <v>7</v>
      </c>
      <c r="D107" s="41" t="s">
        <v>162</v>
      </c>
      <c r="E107" s="54" t="s">
        <v>163</v>
      </c>
      <c r="F107" s="89">
        <v>400</v>
      </c>
      <c r="G107" s="125">
        <v>0</v>
      </c>
      <c r="H107" s="126">
        <f t="shared" si="0"/>
        <v>400</v>
      </c>
      <c r="I107" s="124"/>
    </row>
    <row r="108" spans="3:11">
      <c r="C108" s="8">
        <v>8</v>
      </c>
      <c r="D108" s="41" t="s">
        <v>164</v>
      </c>
      <c r="E108" s="54" t="s">
        <v>165</v>
      </c>
      <c r="F108" s="89">
        <v>300</v>
      </c>
      <c r="G108" s="125">
        <v>0</v>
      </c>
      <c r="H108" s="126">
        <f t="shared" si="0"/>
        <v>300</v>
      </c>
      <c r="I108" s="124"/>
    </row>
    <row r="109" spans="3:11">
      <c r="C109" s="8">
        <v>9</v>
      </c>
      <c r="D109" s="41" t="s">
        <v>166</v>
      </c>
      <c r="E109" s="54" t="s">
        <v>167</v>
      </c>
      <c r="F109" s="89">
        <v>300</v>
      </c>
      <c r="G109" s="125">
        <v>0</v>
      </c>
      <c r="H109" s="126">
        <f t="shared" si="0"/>
        <v>300</v>
      </c>
      <c r="I109" s="124"/>
    </row>
    <row r="110" spans="3:11">
      <c r="C110" s="8">
        <v>10</v>
      </c>
      <c r="D110" s="55" t="s">
        <v>168</v>
      </c>
      <c r="E110" s="56" t="s">
        <v>169</v>
      </c>
      <c r="F110" s="94">
        <v>300</v>
      </c>
      <c r="G110" s="130">
        <f>K72</f>
        <v>234</v>
      </c>
      <c r="H110" s="130">
        <f t="shared" si="0"/>
        <v>534</v>
      </c>
      <c r="I110" s="124"/>
    </row>
    <row r="111" spans="3:11">
      <c r="C111" s="8">
        <v>11</v>
      </c>
      <c r="D111" s="41" t="s">
        <v>563</v>
      </c>
      <c r="E111" s="54" t="s">
        <v>170</v>
      </c>
      <c r="F111" s="89">
        <v>1800</v>
      </c>
      <c r="G111" s="125">
        <v>0</v>
      </c>
      <c r="H111" s="126">
        <f t="shared" si="0"/>
        <v>1800</v>
      </c>
      <c r="I111" s="136" t="s">
        <v>887</v>
      </c>
    </row>
    <row r="112" spans="3:11">
      <c r="C112" s="8">
        <v>12</v>
      </c>
      <c r="D112" s="8" t="s">
        <v>564</v>
      </c>
      <c r="E112" s="28" t="s">
        <v>170</v>
      </c>
      <c r="F112" s="89">
        <v>1800</v>
      </c>
      <c r="G112" s="125">
        <v>0</v>
      </c>
      <c r="H112" s="126">
        <f t="shared" si="0"/>
        <v>1800</v>
      </c>
      <c r="I112" s="136" t="s">
        <v>887</v>
      </c>
    </row>
    <row r="113" spans="3:9">
      <c r="C113" s="8">
        <v>13</v>
      </c>
      <c r="D113" s="8" t="s">
        <v>171</v>
      </c>
      <c r="E113" s="28" t="s">
        <v>172</v>
      </c>
      <c r="F113" s="89">
        <v>200</v>
      </c>
      <c r="G113" s="125">
        <v>0</v>
      </c>
      <c r="H113" s="126">
        <f t="shared" si="0"/>
        <v>200</v>
      </c>
      <c r="I113" s="124"/>
    </row>
    <row r="114" spans="3:9">
      <c r="C114" s="8"/>
      <c r="D114" s="8"/>
      <c r="E114" s="19" t="s">
        <v>173</v>
      </c>
      <c r="F114" s="95">
        <f>SUM(F101:F113)</f>
        <v>13600</v>
      </c>
      <c r="G114" s="95">
        <f>SUM(G101:G113)</f>
        <v>834</v>
      </c>
      <c r="H114" s="95">
        <f>SUM(H101:H113)</f>
        <v>14434</v>
      </c>
      <c r="I114" s="124"/>
    </row>
    <row r="117" spans="3:9">
      <c r="E117" s="127" t="s">
        <v>879</v>
      </c>
    </row>
    <row r="118" spans="3:9">
      <c r="E118" s="132" t="s">
        <v>880</v>
      </c>
    </row>
    <row r="119" spans="3:9">
      <c r="E119" s="133" t="s">
        <v>881</v>
      </c>
    </row>
  </sheetData>
  <mergeCells count="40">
    <mergeCell ref="C99:C100"/>
    <mergeCell ref="D99:D100"/>
    <mergeCell ref="E99:E100"/>
    <mergeCell ref="I99:I100"/>
    <mergeCell ref="H72:J72"/>
    <mergeCell ref="H73:J73"/>
    <mergeCell ref="H74:J74"/>
    <mergeCell ref="C77:C78"/>
    <mergeCell ref="D77:D78"/>
    <mergeCell ref="E77:E78"/>
    <mergeCell ref="C93:C94"/>
    <mergeCell ref="D93:D94"/>
    <mergeCell ref="E93:E94"/>
    <mergeCell ref="B6:B7"/>
    <mergeCell ref="C6:C7"/>
    <mergeCell ref="D6:D7"/>
    <mergeCell ref="E6:E7"/>
    <mergeCell ref="B3:G3"/>
    <mergeCell ref="D58:E58"/>
    <mergeCell ref="C41:D41"/>
    <mergeCell ref="D50:E50"/>
    <mergeCell ref="D51:E51"/>
    <mergeCell ref="D52:E52"/>
    <mergeCell ref="D53:E53"/>
    <mergeCell ref="D54:E54"/>
    <mergeCell ref="D55:E55"/>
    <mergeCell ref="D56:E56"/>
    <mergeCell ref="D57:E57"/>
    <mergeCell ref="D70:E70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</mergeCells>
  <pageMargins left="0.31496062992125984" right="0.31496062992125984" top="0.55118110236220474" bottom="0.55118110236220474" header="0.31496062992125984" footer="0.31496062992125984"/>
  <pageSetup paperSize="9" scale="61" fitToHeight="0" orientation="portrait" r:id="rId1"/>
  <headerFooter>
    <oddFooter>&amp;R&amp;10&amp;P/&amp;N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6181-D118-427B-AE98-CDDE8EEB3592}">
  <sheetPr>
    <pageSetUpPr fitToPage="1"/>
  </sheetPr>
  <dimension ref="B1:N95"/>
  <sheetViews>
    <sheetView topLeftCell="A13" zoomScaleNormal="100" workbookViewId="0">
      <selection activeCell="M95" sqref="B1:M95"/>
    </sheetView>
  </sheetViews>
  <sheetFormatPr defaultRowHeight="15"/>
  <cols>
    <col min="1" max="1" width="4.85546875" customWidth="1"/>
    <col min="3" max="3" width="11.140625" customWidth="1"/>
    <col min="4" max="4" width="9.5703125" customWidth="1"/>
    <col min="5" max="5" width="47.5703125" customWidth="1"/>
    <col min="6" max="6" width="10.42578125" customWidth="1"/>
    <col min="7" max="7" width="7.42578125" customWidth="1"/>
    <col min="8" max="8" width="7.85546875" customWidth="1"/>
    <col min="9" max="9" width="12.140625" customWidth="1"/>
    <col min="10" max="10" width="13.42578125" customWidth="1"/>
    <col min="11" max="11" width="8.140625" customWidth="1"/>
  </cols>
  <sheetData>
    <row r="1" spans="2:8" s="5" customFormat="1" ht="12.75">
      <c r="B1" s="16" t="s">
        <v>844</v>
      </c>
      <c r="G1" s="6"/>
      <c r="H1" s="6"/>
    </row>
    <row r="2" spans="2:8" s="16" customFormat="1" ht="12.75">
      <c r="G2" s="17"/>
      <c r="H2" s="17"/>
    </row>
    <row r="3" spans="2:8" s="16" customFormat="1" ht="42" customHeight="1">
      <c r="B3" s="148" t="str">
        <f>GEOTEHNIKA!B3</f>
        <v>OPOMBA:  Naročnik je ocenil potrebno količino ur in dokumentacije za izvedbo konzultantskih storitev za obdobje 12 mesecev in upoštevaje, da bo izvajalec uveden v delo januarja 2027. V primeru, da bo izvajalec uveden v delo kasneje, bo naročnik izvedel prerazporeditve in podrobneje opredelil ure in dokumentacijo za prvo in naslednje koledarsko leto (2027 oz. 2028).</v>
      </c>
      <c r="C3" s="148"/>
      <c r="D3" s="148"/>
      <c r="E3" s="148"/>
      <c r="F3" s="148"/>
      <c r="G3" s="148"/>
      <c r="H3" s="37"/>
    </row>
    <row r="4" spans="2:8" s="16" customFormat="1" ht="12.75" customHeight="1">
      <c r="B4" s="23"/>
      <c r="C4" s="23"/>
      <c r="D4" s="23"/>
      <c r="E4" s="23"/>
      <c r="F4" s="23"/>
      <c r="G4" s="23"/>
      <c r="H4" s="23"/>
    </row>
    <row r="5" spans="2:8">
      <c r="B5" s="14" t="s">
        <v>775</v>
      </c>
      <c r="F5" s="20"/>
    </row>
    <row r="6" spans="2:8" ht="20.25" customHeight="1">
      <c r="B6" s="144" t="s">
        <v>0</v>
      </c>
      <c r="C6" s="144" t="s">
        <v>1</v>
      </c>
      <c r="D6" s="145" t="s">
        <v>2</v>
      </c>
      <c r="E6" s="146" t="s">
        <v>3</v>
      </c>
      <c r="F6" s="36" t="s">
        <v>4</v>
      </c>
      <c r="G6" s="64"/>
      <c r="H6" s="64"/>
    </row>
    <row r="7" spans="2:8" ht="30" customHeight="1">
      <c r="B7" s="144"/>
      <c r="C7" s="144"/>
      <c r="D7" s="145"/>
      <c r="E7" s="147"/>
      <c r="F7" s="33" t="s">
        <v>5</v>
      </c>
      <c r="G7" s="65"/>
      <c r="H7" s="65"/>
    </row>
    <row r="8" spans="2:8">
      <c r="B8" s="1">
        <v>1</v>
      </c>
      <c r="C8" s="123" t="s">
        <v>776</v>
      </c>
      <c r="D8" s="123" t="s">
        <v>777</v>
      </c>
      <c r="E8" s="117" t="s">
        <v>778</v>
      </c>
      <c r="F8" s="83">
        <v>400</v>
      </c>
      <c r="G8" s="66"/>
      <c r="H8" s="66"/>
    </row>
    <row r="9" spans="2:8">
      <c r="B9" s="1">
        <v>2</v>
      </c>
      <c r="C9" s="123" t="s">
        <v>779</v>
      </c>
      <c r="D9" s="123" t="s">
        <v>777</v>
      </c>
      <c r="E9" s="117" t="s">
        <v>780</v>
      </c>
      <c r="F9" s="83">
        <v>900</v>
      </c>
      <c r="G9" s="66"/>
      <c r="H9" s="66"/>
    </row>
    <row r="10" spans="2:8">
      <c r="B10" s="1">
        <v>3</v>
      </c>
      <c r="C10" s="123" t="s">
        <v>781</v>
      </c>
      <c r="D10" s="123" t="s">
        <v>777</v>
      </c>
      <c r="E10" s="117" t="s">
        <v>782</v>
      </c>
      <c r="F10" s="83">
        <v>700</v>
      </c>
      <c r="G10" s="66"/>
      <c r="H10" s="66"/>
    </row>
    <row r="11" spans="2:8">
      <c r="B11" s="1">
        <v>4</v>
      </c>
      <c r="C11" s="123" t="s">
        <v>783</v>
      </c>
      <c r="D11" s="123" t="s">
        <v>777</v>
      </c>
      <c r="E11" s="117" t="s">
        <v>784</v>
      </c>
      <c r="F11" s="83">
        <v>1300</v>
      </c>
      <c r="G11" s="66"/>
      <c r="H11" s="66"/>
    </row>
    <row r="12" spans="2:8">
      <c r="B12" s="1">
        <v>5</v>
      </c>
      <c r="C12" s="123" t="s">
        <v>785</v>
      </c>
      <c r="D12" s="123" t="s">
        <v>777</v>
      </c>
      <c r="E12" s="117" t="s">
        <v>786</v>
      </c>
      <c r="F12" s="83">
        <v>900</v>
      </c>
      <c r="G12" s="66"/>
      <c r="H12" s="66"/>
    </row>
    <row r="13" spans="2:8">
      <c r="B13" s="1">
        <v>6</v>
      </c>
      <c r="C13" s="80" t="s">
        <v>787</v>
      </c>
      <c r="D13" s="81" t="s">
        <v>184</v>
      </c>
      <c r="E13" s="82" t="s">
        <v>788</v>
      </c>
      <c r="F13" s="83">
        <v>800</v>
      </c>
      <c r="G13" s="66"/>
      <c r="H13" s="66"/>
    </row>
    <row r="14" spans="2:8">
      <c r="B14" s="1">
        <v>7</v>
      </c>
      <c r="C14" s="123" t="s">
        <v>789</v>
      </c>
      <c r="D14" s="123" t="s">
        <v>777</v>
      </c>
      <c r="E14" s="117" t="s">
        <v>790</v>
      </c>
      <c r="F14" s="83">
        <v>600</v>
      </c>
      <c r="G14" s="66"/>
      <c r="H14" s="66"/>
    </row>
    <row r="15" spans="2:8">
      <c r="B15" s="1">
        <v>8</v>
      </c>
      <c r="C15" s="123" t="s">
        <v>791</v>
      </c>
      <c r="D15" s="123" t="s">
        <v>777</v>
      </c>
      <c r="E15" s="117" t="s">
        <v>792</v>
      </c>
      <c r="F15" s="83">
        <v>800</v>
      </c>
      <c r="G15" s="66"/>
      <c r="H15" s="66"/>
    </row>
    <row r="16" spans="2:8">
      <c r="B16" s="1">
        <v>9</v>
      </c>
      <c r="C16" s="123" t="s">
        <v>793</v>
      </c>
      <c r="D16" s="123" t="s">
        <v>777</v>
      </c>
      <c r="E16" s="117" t="s">
        <v>794</v>
      </c>
      <c r="F16" s="83">
        <v>800</v>
      </c>
      <c r="G16" s="66"/>
      <c r="H16" s="66"/>
    </row>
    <row r="17" spans="2:11">
      <c r="B17" s="1">
        <v>10</v>
      </c>
      <c r="C17" s="123" t="s">
        <v>795</v>
      </c>
      <c r="D17" s="123" t="s">
        <v>777</v>
      </c>
      <c r="E17" s="117" t="s">
        <v>796</v>
      </c>
      <c r="F17" s="83">
        <v>100</v>
      </c>
      <c r="G17" s="66"/>
      <c r="H17" s="66"/>
    </row>
    <row r="18" spans="2:11">
      <c r="B18" s="1">
        <v>11</v>
      </c>
      <c r="C18" s="78" t="s">
        <v>797</v>
      </c>
      <c r="D18" s="78" t="s">
        <v>8</v>
      </c>
      <c r="E18" s="117" t="s">
        <v>798</v>
      </c>
      <c r="F18" s="83">
        <v>50</v>
      </c>
      <c r="G18" s="66"/>
      <c r="H18" s="66"/>
    </row>
    <row r="19" spans="2:11">
      <c r="B19" s="1">
        <v>12</v>
      </c>
      <c r="C19" s="108" t="s">
        <v>7</v>
      </c>
      <c r="D19" s="112" t="s">
        <v>8</v>
      </c>
      <c r="E19" s="109" t="s">
        <v>9</v>
      </c>
      <c r="F19" s="83">
        <v>100</v>
      </c>
      <c r="G19" s="66"/>
      <c r="H19" s="66"/>
    </row>
    <row r="20" spans="2:11" ht="16.5" customHeight="1">
      <c r="B20" s="1"/>
      <c r="C20" s="158" t="s">
        <v>12</v>
      </c>
      <c r="D20" s="158"/>
      <c r="E20" s="48" t="s">
        <v>799</v>
      </c>
      <c r="F20" s="83">
        <v>500</v>
      </c>
      <c r="G20" s="66"/>
      <c r="H20" s="66"/>
    </row>
    <row r="21" spans="2:11">
      <c r="B21" s="2"/>
      <c r="C21" s="3"/>
      <c r="D21" s="3"/>
      <c r="E21" s="62" t="s">
        <v>821</v>
      </c>
      <c r="F21" s="84">
        <f>SUM(F8:F20)</f>
        <v>7950</v>
      </c>
      <c r="G21" s="67"/>
      <c r="H21" s="67"/>
      <c r="I21" s="15"/>
    </row>
    <row r="22" spans="2:11">
      <c r="E22" s="62" t="s">
        <v>822</v>
      </c>
      <c r="F22" s="85">
        <f>K52</f>
        <v>524</v>
      </c>
      <c r="G22" s="68"/>
      <c r="H22" s="68"/>
    </row>
    <row r="23" spans="2:11">
      <c r="E23" s="63" t="s">
        <v>176</v>
      </c>
      <c r="F23" s="85">
        <f>F21+F22</f>
        <v>8474</v>
      </c>
      <c r="G23" s="69"/>
      <c r="H23" s="69"/>
    </row>
    <row r="25" spans="2:11" ht="7.5" customHeight="1"/>
    <row r="27" spans="2:11">
      <c r="C27" s="16" t="s">
        <v>836</v>
      </c>
      <c r="D27" s="16"/>
      <c r="E27" s="16"/>
      <c r="F27" s="16"/>
      <c r="G27" s="6"/>
      <c r="H27" s="6"/>
      <c r="I27" s="4" t="s">
        <v>807</v>
      </c>
    </row>
    <row r="28" spans="2:11" ht="33.75">
      <c r="C28" s="34" t="s">
        <v>116</v>
      </c>
      <c r="D28" s="141" t="s">
        <v>117</v>
      </c>
      <c r="E28" s="141"/>
      <c r="F28" s="33" t="s">
        <v>5</v>
      </c>
      <c r="G28" s="65"/>
      <c r="H28" s="65"/>
      <c r="I28" s="34" t="s">
        <v>116</v>
      </c>
      <c r="J28" s="31" t="s">
        <v>839</v>
      </c>
      <c r="K28" s="33" t="str">
        <f>F28</f>
        <v>LETO 1</v>
      </c>
    </row>
    <row r="29" spans="2:11" ht="15" customHeight="1">
      <c r="C29" s="35" t="s">
        <v>118</v>
      </c>
      <c r="D29" s="139" t="s">
        <v>812</v>
      </c>
      <c r="E29" s="139"/>
      <c r="F29" s="36" t="s">
        <v>119</v>
      </c>
      <c r="G29" s="64"/>
      <c r="H29" s="64"/>
      <c r="I29" s="35" t="s">
        <v>118</v>
      </c>
      <c r="J29" s="32" t="s">
        <v>805</v>
      </c>
      <c r="K29" s="32" t="s">
        <v>805</v>
      </c>
    </row>
    <row r="30" spans="2:11" ht="37.5" customHeight="1">
      <c r="C30" s="7" t="s">
        <v>120</v>
      </c>
      <c r="D30" s="137" t="s">
        <v>869</v>
      </c>
      <c r="E30" s="138"/>
      <c r="F30" s="88">
        <v>6</v>
      </c>
      <c r="G30" s="44"/>
      <c r="H30" s="44"/>
      <c r="I30" s="7" t="s">
        <v>120</v>
      </c>
      <c r="J30" s="96">
        <v>20</v>
      </c>
      <c r="K30" s="88">
        <f>J30*F30</f>
        <v>120</v>
      </c>
    </row>
    <row r="31" spans="2:11" ht="37.5" customHeight="1">
      <c r="C31" s="7" t="s">
        <v>121</v>
      </c>
      <c r="D31" s="137" t="s">
        <v>122</v>
      </c>
      <c r="E31" s="138"/>
      <c r="F31" s="88">
        <v>10</v>
      </c>
      <c r="G31" s="44"/>
      <c r="H31" s="44"/>
      <c r="I31" s="7" t="s">
        <v>121</v>
      </c>
      <c r="J31" s="96">
        <v>2</v>
      </c>
      <c r="K31" s="88">
        <f>J31*F31</f>
        <v>20</v>
      </c>
    </row>
    <row r="32" spans="2:11" ht="37.5" customHeight="1">
      <c r="C32" s="7" t="s">
        <v>123</v>
      </c>
      <c r="D32" s="137" t="s">
        <v>870</v>
      </c>
      <c r="E32" s="138"/>
      <c r="F32" s="88">
        <v>8</v>
      </c>
      <c r="G32" s="44"/>
      <c r="H32" s="44"/>
      <c r="I32" s="7" t="s">
        <v>123</v>
      </c>
      <c r="J32" s="96">
        <v>8</v>
      </c>
      <c r="K32" s="88">
        <f>J32*F32</f>
        <v>64</v>
      </c>
    </row>
    <row r="33" spans="3:11" ht="37.5" customHeight="1">
      <c r="C33" s="7" t="s">
        <v>124</v>
      </c>
      <c r="D33" s="137" t="s">
        <v>125</v>
      </c>
      <c r="E33" s="138"/>
      <c r="F33" s="88">
        <v>1</v>
      </c>
      <c r="G33" s="44"/>
      <c r="H33" s="44"/>
      <c r="I33" s="7" t="s">
        <v>124</v>
      </c>
      <c r="J33" s="96">
        <v>16</v>
      </c>
      <c r="K33" s="88">
        <f>J33*F33</f>
        <v>16</v>
      </c>
    </row>
    <row r="34" spans="3:11" ht="37.5" customHeight="1">
      <c r="C34" s="7" t="s">
        <v>126</v>
      </c>
      <c r="D34" s="137" t="s">
        <v>127</v>
      </c>
      <c r="E34" s="138"/>
      <c r="F34" s="88">
        <v>1</v>
      </c>
      <c r="G34" s="44"/>
      <c r="H34" s="44"/>
      <c r="I34" s="7" t="s">
        <v>126</v>
      </c>
      <c r="J34" s="96">
        <v>16</v>
      </c>
      <c r="K34" s="88">
        <f>J34*F34</f>
        <v>16</v>
      </c>
    </row>
    <row r="35" spans="3:11" ht="37.5" customHeight="1">
      <c r="C35" s="35" t="s">
        <v>128</v>
      </c>
      <c r="D35" s="139" t="s">
        <v>813</v>
      </c>
      <c r="E35" s="139"/>
      <c r="F35" s="36" t="s">
        <v>119</v>
      </c>
      <c r="G35" s="64"/>
      <c r="H35" s="64"/>
      <c r="I35" s="35" t="s">
        <v>128</v>
      </c>
      <c r="J35" s="32" t="s">
        <v>805</v>
      </c>
      <c r="K35" s="32" t="s">
        <v>805</v>
      </c>
    </row>
    <row r="36" spans="3:11" ht="37.5" customHeight="1">
      <c r="C36" s="9" t="s">
        <v>129</v>
      </c>
      <c r="D36" s="137" t="s">
        <v>130</v>
      </c>
      <c r="E36" s="138"/>
      <c r="F36" s="88">
        <v>0</v>
      </c>
      <c r="G36" s="44"/>
      <c r="H36" s="44"/>
      <c r="I36" s="9" t="s">
        <v>129</v>
      </c>
      <c r="J36" s="96">
        <v>40</v>
      </c>
      <c r="K36" s="88">
        <f>J36*F36</f>
        <v>0</v>
      </c>
    </row>
    <row r="37" spans="3:11" ht="37.5" customHeight="1">
      <c r="C37" s="9" t="s">
        <v>131</v>
      </c>
      <c r="D37" s="137" t="s">
        <v>132</v>
      </c>
      <c r="E37" s="138"/>
      <c r="F37" s="88">
        <v>0</v>
      </c>
      <c r="G37" s="44"/>
      <c r="H37" s="44"/>
      <c r="I37" s="9" t="s">
        <v>131</v>
      </c>
      <c r="J37" s="96">
        <v>40</v>
      </c>
      <c r="K37" s="88">
        <f>J37*F37</f>
        <v>0</v>
      </c>
    </row>
    <row r="38" spans="3:11" ht="37.5" customHeight="1">
      <c r="C38" s="9" t="s">
        <v>133</v>
      </c>
      <c r="D38" s="137" t="s">
        <v>134</v>
      </c>
      <c r="E38" s="138"/>
      <c r="F38" s="88">
        <v>0</v>
      </c>
      <c r="G38" s="44"/>
      <c r="H38" s="44"/>
      <c r="I38" s="9" t="s">
        <v>133</v>
      </c>
      <c r="J38" s="96">
        <v>24</v>
      </c>
      <c r="K38" s="88">
        <f>J38*F38</f>
        <v>0</v>
      </c>
    </row>
    <row r="39" spans="3:11" ht="37.5" customHeight="1">
      <c r="C39" s="35" t="s">
        <v>135</v>
      </c>
      <c r="D39" s="139" t="s">
        <v>813</v>
      </c>
      <c r="E39" s="139"/>
      <c r="F39" s="36" t="s">
        <v>119</v>
      </c>
      <c r="G39" s="64"/>
      <c r="H39" s="64"/>
      <c r="I39" s="35" t="s">
        <v>135</v>
      </c>
      <c r="J39" s="32" t="s">
        <v>805</v>
      </c>
      <c r="K39" s="32" t="s">
        <v>805</v>
      </c>
    </row>
    <row r="40" spans="3:11" ht="37.5" customHeight="1">
      <c r="C40" s="9" t="s">
        <v>136</v>
      </c>
      <c r="D40" s="137" t="s">
        <v>137</v>
      </c>
      <c r="E40" s="138"/>
      <c r="F40" s="88">
        <v>0</v>
      </c>
      <c r="G40" s="44"/>
      <c r="H40" s="44"/>
      <c r="I40" s="9" t="s">
        <v>136</v>
      </c>
      <c r="J40" s="96">
        <v>24</v>
      </c>
      <c r="K40" s="88">
        <f>J40*F40</f>
        <v>0</v>
      </c>
    </row>
    <row r="41" spans="3:11" ht="37.5" customHeight="1">
      <c r="C41" s="9" t="s">
        <v>138</v>
      </c>
      <c r="D41" s="137" t="s">
        <v>175</v>
      </c>
      <c r="E41" s="138"/>
      <c r="F41" s="88">
        <v>0</v>
      </c>
      <c r="G41" s="44"/>
      <c r="H41" s="44"/>
      <c r="I41" s="9" t="s">
        <v>138</v>
      </c>
      <c r="J41" s="96">
        <v>24</v>
      </c>
      <c r="K41" s="88">
        <f>J41*F41</f>
        <v>0</v>
      </c>
    </row>
    <row r="42" spans="3:11" ht="37.5" customHeight="1">
      <c r="C42" s="35" t="s">
        <v>139</v>
      </c>
      <c r="D42" s="139" t="s">
        <v>813</v>
      </c>
      <c r="E42" s="139"/>
      <c r="F42" s="36" t="s">
        <v>119</v>
      </c>
      <c r="G42" s="64"/>
      <c r="H42" s="64"/>
      <c r="I42" s="35" t="s">
        <v>139</v>
      </c>
      <c r="J42" s="32" t="s">
        <v>805</v>
      </c>
      <c r="K42" s="32" t="s">
        <v>805</v>
      </c>
    </row>
    <row r="43" spans="3:11" ht="37.5" customHeight="1">
      <c r="C43" s="9" t="s">
        <v>140</v>
      </c>
      <c r="D43" s="137" t="s">
        <v>141</v>
      </c>
      <c r="E43" s="138"/>
      <c r="F43" s="88">
        <v>0</v>
      </c>
      <c r="G43" s="44"/>
      <c r="H43" s="44"/>
      <c r="I43" s="9" t="s">
        <v>140</v>
      </c>
      <c r="J43" s="96">
        <v>16</v>
      </c>
      <c r="K43" s="88">
        <f>J43*F43</f>
        <v>0</v>
      </c>
    </row>
    <row r="44" spans="3:11" ht="37.5" customHeight="1">
      <c r="C44" s="9" t="s">
        <v>142</v>
      </c>
      <c r="D44" s="137" t="s">
        <v>143</v>
      </c>
      <c r="E44" s="138"/>
      <c r="F44" s="88">
        <v>0</v>
      </c>
      <c r="G44" s="44"/>
      <c r="H44" s="44"/>
      <c r="I44" s="9" t="s">
        <v>142</v>
      </c>
      <c r="J44" s="96">
        <v>16</v>
      </c>
      <c r="K44" s="88">
        <f>J44*F44</f>
        <v>0</v>
      </c>
    </row>
    <row r="45" spans="3:11" ht="37.5" customHeight="1">
      <c r="C45" s="9" t="s">
        <v>144</v>
      </c>
      <c r="D45" s="137" t="s">
        <v>145</v>
      </c>
      <c r="E45" s="138"/>
      <c r="F45" s="88">
        <v>0</v>
      </c>
      <c r="G45" s="44"/>
      <c r="H45" s="44"/>
      <c r="I45" s="9" t="s">
        <v>144</v>
      </c>
      <c r="J45" s="96">
        <v>16</v>
      </c>
      <c r="K45" s="88">
        <f>J45*F45</f>
        <v>0</v>
      </c>
    </row>
    <row r="46" spans="3:11" ht="37.5" customHeight="1">
      <c r="C46" s="9" t="s">
        <v>146</v>
      </c>
      <c r="D46" s="137" t="s">
        <v>147</v>
      </c>
      <c r="E46" s="138"/>
      <c r="F46" s="88">
        <v>8</v>
      </c>
      <c r="G46" s="44"/>
      <c r="H46" s="44"/>
      <c r="I46" s="9" t="s">
        <v>146</v>
      </c>
      <c r="J46" s="96">
        <v>16</v>
      </c>
      <c r="K46" s="88">
        <f>J46*F46</f>
        <v>128</v>
      </c>
    </row>
    <row r="47" spans="3:11" ht="37.5" customHeight="1">
      <c r="C47" s="35" t="s">
        <v>148</v>
      </c>
      <c r="D47" s="139" t="s">
        <v>814</v>
      </c>
      <c r="E47" s="139"/>
      <c r="F47" s="36" t="s">
        <v>119</v>
      </c>
      <c r="G47" s="64"/>
      <c r="H47" s="64"/>
      <c r="I47" s="35" t="s">
        <v>148</v>
      </c>
      <c r="J47" s="32" t="s">
        <v>805</v>
      </c>
      <c r="K47" s="32" t="s">
        <v>805</v>
      </c>
    </row>
    <row r="48" spans="3:11" ht="37.5" customHeight="1">
      <c r="C48" s="9" t="s">
        <v>149</v>
      </c>
      <c r="D48" s="137" t="s">
        <v>871</v>
      </c>
      <c r="E48" s="138"/>
      <c r="F48" s="88">
        <v>10</v>
      </c>
      <c r="G48" s="44"/>
      <c r="H48" s="44"/>
      <c r="I48" s="9" t="s">
        <v>149</v>
      </c>
      <c r="J48" s="96">
        <v>16</v>
      </c>
      <c r="K48" s="89">
        <f>J48*F48</f>
        <v>160</v>
      </c>
    </row>
    <row r="49" spans="3:14">
      <c r="C49" s="5"/>
      <c r="D49" s="10"/>
      <c r="E49" s="11"/>
      <c r="F49" s="90"/>
      <c r="G49" s="12"/>
      <c r="H49" s="12"/>
      <c r="J49" s="29"/>
    </row>
    <row r="50" spans="3:14" ht="15.75">
      <c r="C50" s="5"/>
      <c r="D50" s="10"/>
      <c r="E50" s="73" t="s">
        <v>809</v>
      </c>
      <c r="F50" s="92">
        <f>SUM(F30:F34)</f>
        <v>26</v>
      </c>
      <c r="G50" s="12"/>
      <c r="H50" s="151" t="s">
        <v>809</v>
      </c>
      <c r="I50" s="151"/>
      <c r="J50" s="151"/>
      <c r="K50" s="98">
        <f>(SUM(K30:K34))</f>
        <v>236</v>
      </c>
      <c r="N50" s="127"/>
    </row>
    <row r="51" spans="3:14" ht="15.75">
      <c r="C51" s="5"/>
      <c r="D51" s="5"/>
      <c r="E51" s="73" t="s">
        <v>810</v>
      </c>
      <c r="F51" s="92">
        <f>F36+F37+F38+F40+F41+F43+F44+F45+F46+F48</f>
        <v>18</v>
      </c>
      <c r="G51" s="12"/>
      <c r="H51" s="151" t="s">
        <v>810</v>
      </c>
      <c r="I51" s="151"/>
      <c r="J51" s="151"/>
      <c r="K51" s="100">
        <f>SUM(K36:K48)</f>
        <v>288</v>
      </c>
      <c r="N51" s="127"/>
    </row>
    <row r="52" spans="3:14">
      <c r="E52" s="13"/>
      <c r="H52" s="151" t="s">
        <v>808</v>
      </c>
      <c r="I52" s="151"/>
      <c r="J52" s="151"/>
      <c r="K52" s="102">
        <f>SUM(K30:K48)</f>
        <v>524</v>
      </c>
    </row>
    <row r="53" spans="3:14">
      <c r="E53" s="13"/>
      <c r="H53" s="13"/>
      <c r="I53" s="13"/>
      <c r="J53" s="13"/>
      <c r="K53" s="107"/>
    </row>
    <row r="54" spans="3:14" ht="15.75" customHeight="1">
      <c r="E54" s="13"/>
      <c r="H54" s="13"/>
      <c r="I54" s="13"/>
      <c r="J54" s="13"/>
      <c r="K54" s="107"/>
    </row>
    <row r="55" spans="3:14">
      <c r="E55" s="13"/>
    </row>
    <row r="56" spans="3:14">
      <c r="C56" s="4" t="s">
        <v>868</v>
      </c>
      <c r="D56" s="4"/>
      <c r="E56" s="4"/>
      <c r="F56" s="18"/>
      <c r="G56" s="17"/>
      <c r="H56" s="17"/>
      <c r="I56" s="17"/>
    </row>
    <row r="57" spans="3:14">
      <c r="C57" s="149" t="s">
        <v>815</v>
      </c>
      <c r="D57" s="149" t="s">
        <v>816</v>
      </c>
      <c r="E57" s="150" t="s">
        <v>837</v>
      </c>
      <c r="F57" s="33" t="str">
        <f>F28</f>
        <v>LETO 1</v>
      </c>
      <c r="G57" s="65"/>
      <c r="H57" s="65"/>
      <c r="I57" s="17"/>
    </row>
    <row r="58" spans="3:14">
      <c r="C58" s="149"/>
      <c r="D58" s="149" t="s">
        <v>153</v>
      </c>
      <c r="E58" s="150"/>
      <c r="F58" s="33" t="s">
        <v>811</v>
      </c>
      <c r="G58" s="65"/>
      <c r="H58" s="65"/>
      <c r="I58" s="17"/>
    </row>
    <row r="59" spans="3:14">
      <c r="C59" s="8">
        <v>1</v>
      </c>
      <c r="D59" s="41" t="s">
        <v>800</v>
      </c>
      <c r="E59" s="51" t="s">
        <v>155</v>
      </c>
      <c r="F59" s="89">
        <v>800</v>
      </c>
      <c r="G59" s="70"/>
      <c r="H59" s="70"/>
      <c r="I59" s="17"/>
    </row>
    <row r="60" spans="3:14">
      <c r="C60" s="8">
        <v>2</v>
      </c>
      <c r="D60" s="42" t="s">
        <v>159</v>
      </c>
      <c r="E60" s="52" t="s">
        <v>157</v>
      </c>
      <c r="F60" s="93">
        <v>1600</v>
      </c>
      <c r="G60" s="70"/>
      <c r="H60" s="70"/>
      <c r="I60" s="17"/>
    </row>
    <row r="61" spans="3:14">
      <c r="C61" s="8">
        <v>3</v>
      </c>
      <c r="D61" s="41" t="s">
        <v>160</v>
      </c>
      <c r="E61" s="53" t="s">
        <v>161</v>
      </c>
      <c r="F61" s="89">
        <v>70</v>
      </c>
      <c r="G61" s="70"/>
      <c r="H61" s="70"/>
      <c r="I61" s="17"/>
    </row>
    <row r="62" spans="3:14">
      <c r="C62" s="8">
        <v>4</v>
      </c>
      <c r="D62" s="41" t="s">
        <v>162</v>
      </c>
      <c r="E62" s="54" t="s">
        <v>163</v>
      </c>
      <c r="F62" s="89">
        <v>300</v>
      </c>
      <c r="G62" s="70"/>
      <c r="H62" s="70"/>
      <c r="I62" s="17"/>
    </row>
    <row r="63" spans="3:14">
      <c r="C63" s="8">
        <v>5</v>
      </c>
      <c r="D63" s="42" t="s">
        <v>164</v>
      </c>
      <c r="E63" s="58" t="s">
        <v>165</v>
      </c>
      <c r="F63" s="93">
        <v>100</v>
      </c>
      <c r="G63" s="70"/>
      <c r="H63" s="70"/>
      <c r="I63" s="17"/>
    </row>
    <row r="64" spans="3:14">
      <c r="C64" s="8">
        <v>6</v>
      </c>
      <c r="D64" s="41" t="s">
        <v>843</v>
      </c>
      <c r="E64" s="54" t="s">
        <v>167</v>
      </c>
      <c r="F64" s="89">
        <v>1800</v>
      </c>
      <c r="G64" s="70"/>
      <c r="H64" s="70"/>
      <c r="I64" s="17"/>
    </row>
    <row r="65" spans="3:11">
      <c r="C65" s="8">
        <v>7</v>
      </c>
      <c r="D65" s="42" t="s">
        <v>801</v>
      </c>
      <c r="E65" s="58" t="s">
        <v>802</v>
      </c>
      <c r="F65" s="93">
        <v>1000</v>
      </c>
      <c r="G65" s="70"/>
      <c r="H65" s="70"/>
      <c r="I65" s="17"/>
    </row>
    <row r="66" spans="3:11">
      <c r="C66" s="8">
        <v>8</v>
      </c>
      <c r="D66" s="42" t="s">
        <v>803</v>
      </c>
      <c r="E66" s="59" t="s">
        <v>804</v>
      </c>
      <c r="F66" s="93">
        <v>300</v>
      </c>
      <c r="G66" s="70"/>
      <c r="H66" s="70"/>
      <c r="I66" s="17"/>
    </row>
    <row r="67" spans="3:11">
      <c r="C67" s="8">
        <v>9</v>
      </c>
      <c r="D67" s="55" t="s">
        <v>838</v>
      </c>
      <c r="E67" s="56" t="s">
        <v>169</v>
      </c>
      <c r="F67" s="94">
        <v>100</v>
      </c>
      <c r="G67" s="70"/>
      <c r="H67" s="70"/>
      <c r="I67" s="17"/>
    </row>
    <row r="68" spans="3:11">
      <c r="C68" s="8">
        <v>10</v>
      </c>
      <c r="D68" s="8" t="s">
        <v>563</v>
      </c>
      <c r="E68" s="28" t="s">
        <v>170</v>
      </c>
      <c r="F68" s="89">
        <v>1800</v>
      </c>
      <c r="G68" s="71"/>
      <c r="H68" s="71"/>
      <c r="I68" s="17"/>
    </row>
    <row r="69" spans="3:11">
      <c r="C69" s="8">
        <v>11</v>
      </c>
      <c r="D69" s="8" t="s">
        <v>171</v>
      </c>
      <c r="E69" s="28" t="s">
        <v>172</v>
      </c>
      <c r="F69" s="89">
        <v>80</v>
      </c>
      <c r="G69" s="71"/>
      <c r="H69" s="71"/>
      <c r="I69" s="17"/>
    </row>
    <row r="70" spans="3:11">
      <c r="C70" s="8"/>
      <c r="D70" s="8"/>
      <c r="E70" s="19" t="s">
        <v>173</v>
      </c>
      <c r="F70" s="95">
        <f>SUM(F59:F69)</f>
        <v>7950</v>
      </c>
      <c r="G70" s="30"/>
      <c r="H70" s="30"/>
      <c r="I70" s="17"/>
    </row>
    <row r="71" spans="3:11">
      <c r="C71" s="149" t="s">
        <v>151</v>
      </c>
      <c r="D71" s="152" t="s">
        <v>152</v>
      </c>
      <c r="E71" s="152" t="s">
        <v>857</v>
      </c>
      <c r="F71" s="60" t="str">
        <f>F57</f>
        <v>LETO 1</v>
      </c>
      <c r="G71" s="72"/>
      <c r="H71" s="72"/>
      <c r="I71" s="17"/>
    </row>
    <row r="72" spans="3:11">
      <c r="C72" s="149"/>
      <c r="D72" s="152"/>
      <c r="E72" s="152"/>
      <c r="F72" s="36" t="s">
        <v>119</v>
      </c>
      <c r="G72" s="64"/>
      <c r="H72" s="64"/>
      <c r="I72" s="17"/>
    </row>
    <row r="73" spans="3:11" ht="51">
      <c r="C73" s="8">
        <v>1</v>
      </c>
      <c r="D73" s="61" t="s">
        <v>856</v>
      </c>
      <c r="E73" s="122" t="s">
        <v>855</v>
      </c>
      <c r="F73" s="93">
        <f>F51</f>
        <v>18</v>
      </c>
      <c r="G73" s="71"/>
      <c r="H73" s="71"/>
      <c r="I73" s="17"/>
    </row>
    <row r="74" spans="3:11">
      <c r="C74" s="8">
        <v>2</v>
      </c>
      <c r="D74" s="46" t="s">
        <v>168</v>
      </c>
      <c r="E74" s="47" t="s">
        <v>174</v>
      </c>
      <c r="F74" s="94">
        <f>F50</f>
        <v>26</v>
      </c>
      <c r="G74" s="71"/>
      <c r="H74" s="71"/>
      <c r="I74" s="17"/>
    </row>
    <row r="75" spans="3:11">
      <c r="F75" s="105"/>
    </row>
    <row r="76" spans="3:11">
      <c r="C76" s="4" t="s">
        <v>875</v>
      </c>
      <c r="D76" s="4"/>
      <c r="E76" s="4"/>
      <c r="F76" s="18"/>
    </row>
    <row r="77" spans="3:11" ht="24">
      <c r="C77" s="149" t="s">
        <v>815</v>
      </c>
      <c r="D77" s="149" t="s">
        <v>816</v>
      </c>
      <c r="E77" s="150" t="s">
        <v>882</v>
      </c>
      <c r="F77" s="33" t="s">
        <v>876</v>
      </c>
      <c r="G77" s="33" t="s">
        <v>877</v>
      </c>
      <c r="H77" s="33" t="s">
        <v>176</v>
      </c>
      <c r="I77" s="144" t="s">
        <v>878</v>
      </c>
    </row>
    <row r="78" spans="3:11">
      <c r="C78" s="149"/>
      <c r="D78" s="149" t="s">
        <v>153</v>
      </c>
      <c r="E78" s="150"/>
      <c r="F78" s="33" t="s">
        <v>811</v>
      </c>
      <c r="G78" s="33" t="s">
        <v>811</v>
      </c>
      <c r="H78" s="33" t="s">
        <v>811</v>
      </c>
      <c r="I78" s="144"/>
    </row>
    <row r="79" spans="3:11">
      <c r="C79" s="8">
        <v>1</v>
      </c>
      <c r="D79" s="41" t="s">
        <v>800</v>
      </c>
      <c r="E79" s="51" t="s">
        <v>155</v>
      </c>
      <c r="F79" s="89">
        <v>800</v>
      </c>
      <c r="G79" s="125">
        <v>0</v>
      </c>
      <c r="H79" s="126">
        <f>F79+G79</f>
        <v>800</v>
      </c>
      <c r="I79" s="131"/>
    </row>
    <row r="80" spans="3:11">
      <c r="C80" s="8">
        <v>2</v>
      </c>
      <c r="D80" s="42" t="s">
        <v>159</v>
      </c>
      <c r="E80" s="52" t="s">
        <v>157</v>
      </c>
      <c r="F80" s="93">
        <v>1600</v>
      </c>
      <c r="G80" s="128">
        <v>200</v>
      </c>
      <c r="H80" s="129">
        <f t="shared" ref="H80:H89" si="0">F80+G80</f>
        <v>1800</v>
      </c>
      <c r="I80" s="136" t="s">
        <v>887</v>
      </c>
      <c r="K80" s="15"/>
    </row>
    <row r="81" spans="3:9">
      <c r="C81" s="8">
        <v>3</v>
      </c>
      <c r="D81" s="41" t="s">
        <v>160</v>
      </c>
      <c r="E81" s="53" t="s">
        <v>161</v>
      </c>
      <c r="F81" s="89">
        <v>70</v>
      </c>
      <c r="G81" s="125">
        <v>0</v>
      </c>
      <c r="H81" s="126">
        <f t="shared" si="0"/>
        <v>70</v>
      </c>
      <c r="I81" s="131"/>
    </row>
    <row r="82" spans="3:9">
      <c r="C82" s="8">
        <v>4</v>
      </c>
      <c r="D82" s="41" t="s">
        <v>162</v>
      </c>
      <c r="E82" s="54" t="s">
        <v>163</v>
      </c>
      <c r="F82" s="89">
        <v>300</v>
      </c>
      <c r="G82" s="126">
        <v>0</v>
      </c>
      <c r="H82" s="126">
        <f>F82+G82</f>
        <v>300</v>
      </c>
      <c r="I82" s="131"/>
    </row>
    <row r="83" spans="3:9">
      <c r="C83" s="8">
        <v>5</v>
      </c>
      <c r="D83" s="42" t="s">
        <v>164</v>
      </c>
      <c r="E83" s="58" t="s">
        <v>165</v>
      </c>
      <c r="F83" s="93">
        <v>100</v>
      </c>
      <c r="G83" s="128">
        <v>16</v>
      </c>
      <c r="H83" s="129">
        <f t="shared" si="0"/>
        <v>116</v>
      </c>
      <c r="I83" s="124"/>
    </row>
    <row r="84" spans="3:9">
      <c r="C84" s="8">
        <v>6</v>
      </c>
      <c r="D84" s="41" t="s">
        <v>843</v>
      </c>
      <c r="E84" s="54" t="s">
        <v>167</v>
      </c>
      <c r="F84" s="89">
        <v>1800</v>
      </c>
      <c r="G84" s="125">
        <v>0</v>
      </c>
      <c r="H84" s="126">
        <f t="shared" si="0"/>
        <v>1800</v>
      </c>
      <c r="I84" s="136" t="s">
        <v>887</v>
      </c>
    </row>
    <row r="85" spans="3:9">
      <c r="C85" s="8">
        <v>7</v>
      </c>
      <c r="D85" s="42" t="s">
        <v>801</v>
      </c>
      <c r="E85" s="58" t="s">
        <v>802</v>
      </c>
      <c r="F85" s="93">
        <v>1000</v>
      </c>
      <c r="G85" s="129">
        <f>K51-G80-G83-G86</f>
        <v>56</v>
      </c>
      <c r="H85" s="129">
        <f t="shared" si="0"/>
        <v>1056</v>
      </c>
      <c r="I85" s="124"/>
    </row>
    <row r="86" spans="3:9">
      <c r="C86" s="8">
        <v>8</v>
      </c>
      <c r="D86" s="42" t="s">
        <v>803</v>
      </c>
      <c r="E86" s="59" t="s">
        <v>804</v>
      </c>
      <c r="F86" s="93">
        <v>300</v>
      </c>
      <c r="G86" s="128">
        <v>16</v>
      </c>
      <c r="H86" s="129">
        <f t="shared" si="0"/>
        <v>316</v>
      </c>
      <c r="I86" s="124"/>
    </row>
    <row r="87" spans="3:9">
      <c r="C87" s="8">
        <v>9</v>
      </c>
      <c r="D87" s="55" t="s">
        <v>838</v>
      </c>
      <c r="E87" s="56" t="s">
        <v>169</v>
      </c>
      <c r="F87" s="94">
        <v>100</v>
      </c>
      <c r="G87" s="130">
        <f>K50</f>
        <v>236</v>
      </c>
      <c r="H87" s="130">
        <f t="shared" si="0"/>
        <v>336</v>
      </c>
      <c r="I87" s="124"/>
    </row>
    <row r="88" spans="3:9">
      <c r="C88" s="8">
        <v>10</v>
      </c>
      <c r="D88" s="8" t="s">
        <v>563</v>
      </c>
      <c r="E88" s="28" t="s">
        <v>170</v>
      </c>
      <c r="F88" s="89">
        <v>1800</v>
      </c>
      <c r="G88" s="125">
        <v>0</v>
      </c>
      <c r="H88" s="126">
        <f t="shared" si="0"/>
        <v>1800</v>
      </c>
      <c r="I88" s="136" t="s">
        <v>887</v>
      </c>
    </row>
    <row r="89" spans="3:9">
      <c r="C89" s="8">
        <v>11</v>
      </c>
      <c r="D89" s="8" t="s">
        <v>171</v>
      </c>
      <c r="E89" s="28" t="s">
        <v>172</v>
      </c>
      <c r="F89" s="89">
        <v>80</v>
      </c>
      <c r="G89" s="125">
        <v>0</v>
      </c>
      <c r="H89" s="126">
        <f t="shared" si="0"/>
        <v>80</v>
      </c>
      <c r="I89" s="124"/>
    </row>
    <row r="90" spans="3:9">
      <c r="C90" s="8"/>
      <c r="D90" s="8"/>
      <c r="E90" s="19" t="s">
        <v>173</v>
      </c>
      <c r="F90" s="95">
        <f>SUM(F79:F89)</f>
        <v>7950</v>
      </c>
      <c r="G90" s="95">
        <f>SUM(G79:G89)</f>
        <v>524</v>
      </c>
      <c r="H90" s="95">
        <f t="shared" ref="H90" si="1">SUM(H79:H89)</f>
        <v>8474</v>
      </c>
      <c r="I90" s="124"/>
    </row>
    <row r="92" spans="3:9" ht="16.5" customHeight="1"/>
    <row r="93" spans="3:9">
      <c r="E93" s="127" t="s">
        <v>879</v>
      </c>
    </row>
    <row r="94" spans="3:9">
      <c r="E94" s="132" t="s">
        <v>880</v>
      </c>
    </row>
    <row r="95" spans="3:9">
      <c r="E95" s="133" t="s">
        <v>881</v>
      </c>
    </row>
  </sheetData>
  <mergeCells count="40">
    <mergeCell ref="C77:C78"/>
    <mergeCell ref="D77:D78"/>
    <mergeCell ref="E77:E78"/>
    <mergeCell ref="I77:I78"/>
    <mergeCell ref="H50:J50"/>
    <mergeCell ref="H51:J51"/>
    <mergeCell ref="H52:J52"/>
    <mergeCell ref="D31:E31"/>
    <mergeCell ref="C20:D20"/>
    <mergeCell ref="D28:E28"/>
    <mergeCell ref="D29:E29"/>
    <mergeCell ref="D30:E30"/>
    <mergeCell ref="D43:E43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6:B7"/>
    <mergeCell ref="C6:C7"/>
    <mergeCell ref="D6:D7"/>
    <mergeCell ref="E6:E7"/>
    <mergeCell ref="B3:G3"/>
    <mergeCell ref="D44:E44"/>
    <mergeCell ref="C71:C72"/>
    <mergeCell ref="D71:D72"/>
    <mergeCell ref="E71:E72"/>
    <mergeCell ref="D45:E45"/>
    <mergeCell ref="D46:E46"/>
    <mergeCell ref="D47:E47"/>
    <mergeCell ref="D48:E48"/>
    <mergeCell ref="C57:C58"/>
    <mergeCell ref="D57:D58"/>
    <mergeCell ref="E57:E58"/>
  </mergeCells>
  <pageMargins left="0.31496062992125984" right="0.31496062992125984" top="0.55118110236220474" bottom="0.55118110236220474" header="0.31496062992125984" footer="0.31496062992125984"/>
  <pageSetup paperSize="9" scale="62" fitToHeight="0" orientation="portrait" r:id="rId1"/>
  <headerFooter>
    <oddFooter>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11</vt:i4>
      </vt:variant>
    </vt:vector>
  </HeadingPairs>
  <TitlesOfParts>
    <vt:vector size="17" baseType="lpstr">
      <vt:lpstr>GEOTEHNIKA</vt:lpstr>
      <vt:lpstr>JUG</vt:lpstr>
      <vt:lpstr>SEVER</vt:lpstr>
      <vt:lpstr>OBJEKTI</vt:lpstr>
      <vt:lpstr>KOLESARSKE POVEZAVE</vt:lpstr>
      <vt:lpstr>OKOLJE</vt:lpstr>
      <vt:lpstr>GEOTEHNIKA!Področje_tiskanja</vt:lpstr>
      <vt:lpstr>JUG!Področje_tiskanja</vt:lpstr>
      <vt:lpstr>'KOLESARSKE POVEZAVE'!Področje_tiskanja</vt:lpstr>
      <vt:lpstr>OBJEKTI!Področje_tiskanja</vt:lpstr>
      <vt:lpstr>OKOLJE!Področje_tiskanja</vt:lpstr>
      <vt:lpstr>SEVER!Področje_tiskanja</vt:lpstr>
      <vt:lpstr>GEOTEHNIKA!Tiskanje_naslovov</vt:lpstr>
      <vt:lpstr>JUG!Tiskanje_naslovov</vt:lpstr>
      <vt:lpstr>'KOLESARSKE POVEZAVE'!Tiskanje_naslovov</vt:lpstr>
      <vt:lpstr>OBJEKTI!Tiskanje_naslovov</vt:lpstr>
      <vt:lpstr>OKOLJE!Tiskanje_naslovov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MEA 2</dc:creator>
  <cp:lastModifiedBy>BSimcic</cp:lastModifiedBy>
  <cp:lastPrinted>2026-09-03T05:48:46Z</cp:lastPrinted>
  <dcterms:created xsi:type="dcterms:W3CDTF">2026-01-05T13:45:59Z</dcterms:created>
  <dcterms:modified xsi:type="dcterms:W3CDTF">2026-09-03T06:14:39Z</dcterms:modified>
</cp:coreProperties>
</file>